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ivotTables/pivotTable1.xml" ContentType="application/vnd.openxmlformats-officedocument.spreadsheetml.pivotTable+xml"/>
  <Override PartName="/xl/drawings/drawing2.xml" ContentType="application/vnd.openxmlformats-officedocument.drawing+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Tatiana Paipa\OneDrive - UNIVERSIDAD INDUSTRIAL DE SANTANDER\Documents\Asesoria de proyectos\Revisión PLan Samuel &amp; Michael\Anexos\"/>
    </mc:Choice>
  </mc:AlternateContent>
  <xr:revisionPtr revIDLastSave="0" documentId="13_ncr:1_{017FE4A2-28B0-4CD9-B757-AEBE150156DF}" xr6:coauthVersionLast="47" xr6:coauthVersionMax="47" xr10:uidLastSave="{00000000-0000-0000-0000-000000000000}"/>
  <bookViews>
    <workbookView xWindow="-120" yWindow="-120" windowWidth="29040" windowHeight="15720" tabRatio="703" firstSheet="10" activeTab="13" xr2:uid="{00000000-000D-0000-FFFF-FFFF00000000}"/>
  </bookViews>
  <sheets>
    <sheet name="01|Ficha Operaciones" sheetId="8" r:id="rId1"/>
    <sheet name="02|Elementos" sheetId="1" r:id="rId2"/>
    <sheet name="03|Ciclos" sheetId="3" r:id="rId3"/>
    <sheet name="04|Fecuencia" sheetId="4" r:id="rId4"/>
    <sheet name=" Descripción de los Niveles de " sheetId="18" r:id="rId5"/>
    <sheet name="01 Elemento" sheetId="5" r:id="rId6"/>
    <sheet name="02 Elemento " sheetId="9" r:id="rId7"/>
    <sheet name="03 Elemento " sheetId="11" r:id="rId8"/>
    <sheet name="04 Elemento  " sheetId="12" r:id="rId9"/>
    <sheet name="05 Elemento  " sheetId="13" r:id="rId10"/>
    <sheet name="06 Elemento  " sheetId="14" r:id="rId11"/>
    <sheet name="07 Elemento   " sheetId="15" r:id="rId12"/>
    <sheet name="suplementos" sheetId="17" r:id="rId13"/>
    <sheet name="Unidad Estándar de Producción" sheetId="16" r:id="rId14"/>
    <sheet name="10|Eficiencia" sheetId="6" r:id="rId15"/>
  </sheets>
  <calcPr calcId="191029"/>
  <pivotCaches>
    <pivotCache cacheId="0" r:id="rId1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6" l="1"/>
  <c r="E11" i="6"/>
  <c r="E10" i="6"/>
  <c r="E8" i="6"/>
  <c r="R25" i="6" l="1"/>
  <c r="J5" i="6"/>
  <c r="F5" i="16"/>
  <c r="C4" i="16"/>
  <c r="E4" i="16" s="1"/>
  <c r="D24" i="5"/>
  <c r="E24" i="5"/>
  <c r="F24" i="5"/>
  <c r="G24" i="5"/>
  <c r="H24" i="5"/>
  <c r="I24" i="5"/>
  <c r="J24" i="5"/>
  <c r="J6" i="5"/>
  <c r="J7" i="5"/>
  <c r="J8" i="5"/>
  <c r="J9" i="5"/>
  <c r="J10" i="5"/>
  <c r="J11" i="5"/>
  <c r="J12" i="5"/>
  <c r="J13" i="5"/>
  <c r="J14" i="5"/>
  <c r="J15" i="5"/>
  <c r="J16" i="5"/>
  <c r="J17" i="5"/>
  <c r="J18" i="5"/>
  <c r="J19" i="5"/>
  <c r="J20" i="5"/>
  <c r="J21" i="5"/>
  <c r="J22" i="5"/>
  <c r="J23" i="5"/>
  <c r="J5" i="5"/>
  <c r="C24" i="5"/>
  <c r="E9" i="6"/>
  <c r="G31" i="6"/>
  <c r="J23" i="6"/>
  <c r="R23" i="6"/>
  <c r="E23" i="6"/>
  <c r="U8" i="6" s="1"/>
  <c r="R14" i="6"/>
  <c r="J9" i="6" s="1"/>
  <c r="R13" i="6"/>
  <c r="R21" i="6"/>
  <c r="R18" i="6"/>
  <c r="R19" i="6"/>
  <c r="R17" i="6"/>
  <c r="S17" i="6" l="1"/>
  <c r="S19" i="6"/>
  <c r="U4" i="6"/>
  <c r="U6" i="6"/>
  <c r="U7" i="6"/>
  <c r="U5" i="6"/>
  <c r="U10" i="6"/>
  <c r="U9" i="6"/>
  <c r="U11" i="6" l="1"/>
  <c r="E4" i="6" l="1"/>
  <c r="E5" i="6" s="1"/>
  <c r="C23" i="9"/>
  <c r="E22" i="9"/>
  <c r="E21" i="9"/>
  <c r="E20" i="9"/>
  <c r="E19" i="9"/>
  <c r="E18" i="9"/>
  <c r="E17" i="9"/>
  <c r="E16" i="9"/>
  <c r="E15" i="9"/>
  <c r="E14" i="9"/>
  <c r="E13" i="9"/>
  <c r="E12" i="9"/>
  <c r="E11" i="9"/>
  <c r="E10" i="9"/>
  <c r="E9" i="9"/>
  <c r="E8" i="9"/>
  <c r="E7" i="9"/>
  <c r="E6" i="9"/>
  <c r="E5" i="9"/>
  <c r="E4" i="9"/>
  <c r="E22" i="11"/>
  <c r="E21" i="11"/>
  <c r="E20" i="11"/>
  <c r="E19" i="11"/>
  <c r="E18" i="11"/>
  <c r="E17" i="11"/>
  <c r="E16" i="11"/>
  <c r="E15" i="11"/>
  <c r="E14" i="11"/>
  <c r="E13" i="11"/>
  <c r="E12" i="11"/>
  <c r="E11" i="11"/>
  <c r="E10" i="11"/>
  <c r="E9" i="11"/>
  <c r="E8" i="11"/>
  <c r="E7" i="11"/>
  <c r="E6" i="11"/>
  <c r="E5" i="11"/>
  <c r="E4" i="11"/>
  <c r="C23" i="12"/>
  <c r="C24" i="12"/>
  <c r="E22" i="12"/>
  <c r="E21" i="12"/>
  <c r="E20" i="12"/>
  <c r="E19" i="12"/>
  <c r="E18" i="12"/>
  <c r="E17" i="12"/>
  <c r="E16" i="12"/>
  <c r="E15" i="12"/>
  <c r="E14" i="12"/>
  <c r="E13" i="12"/>
  <c r="E12" i="12"/>
  <c r="E11" i="12"/>
  <c r="E10" i="12"/>
  <c r="E9" i="12"/>
  <c r="E8" i="12"/>
  <c r="E7" i="12"/>
  <c r="E6" i="12"/>
  <c r="E5" i="12"/>
  <c r="E4" i="12"/>
  <c r="C24" i="13"/>
  <c r="E9" i="13"/>
  <c r="E8" i="13"/>
  <c r="E4" i="13"/>
  <c r="E5" i="13"/>
  <c r="E6" i="13"/>
  <c r="E7" i="13"/>
  <c r="E10" i="13"/>
  <c r="E11" i="13"/>
  <c r="E12" i="13"/>
  <c r="E13" i="13"/>
  <c r="E14" i="13"/>
  <c r="E15" i="13"/>
  <c r="E16" i="13"/>
  <c r="E17" i="13"/>
  <c r="E18" i="13"/>
  <c r="E19" i="13"/>
  <c r="E20" i="13"/>
  <c r="E21" i="13"/>
  <c r="E22" i="13"/>
  <c r="C24" i="14"/>
  <c r="C23" i="14"/>
  <c r="E22" i="14"/>
  <c r="E21" i="14"/>
  <c r="E20" i="14"/>
  <c r="E19" i="14"/>
  <c r="E18" i="14"/>
  <c r="E17" i="14"/>
  <c r="E16" i="14"/>
  <c r="E15" i="14"/>
  <c r="E14" i="14"/>
  <c r="E13" i="14"/>
  <c r="E12" i="14"/>
  <c r="E11" i="14"/>
  <c r="E10" i="14"/>
  <c r="E9" i="14"/>
  <c r="E8" i="14"/>
  <c r="E7" i="14"/>
  <c r="E6" i="14"/>
  <c r="E5" i="14"/>
  <c r="E4" i="14"/>
  <c r="I6" i="17"/>
  <c r="I10" i="17"/>
  <c r="I2" i="17"/>
  <c r="E23" i="9" l="1"/>
  <c r="E23" i="11"/>
  <c r="E23" i="12"/>
  <c r="E23" i="13"/>
  <c r="E23" i="14"/>
  <c r="I15" i="17"/>
  <c r="C23" i="15"/>
  <c r="E4" i="15"/>
  <c r="E5" i="15"/>
  <c r="E6" i="15"/>
  <c r="E7" i="15"/>
  <c r="E8" i="15"/>
  <c r="E9" i="15"/>
  <c r="E10" i="15"/>
  <c r="E11" i="15"/>
  <c r="E12" i="15"/>
  <c r="E13" i="15"/>
  <c r="E14" i="15"/>
  <c r="E15" i="15"/>
  <c r="E16" i="15"/>
  <c r="E17" i="15"/>
  <c r="E18" i="15"/>
  <c r="E19" i="15"/>
  <c r="E20" i="15"/>
  <c r="E21" i="15"/>
  <c r="E22" i="15"/>
  <c r="F22" i="9" l="1"/>
  <c r="G22" i="9" s="1"/>
  <c r="I22" i="9" s="1"/>
  <c r="J22" i="9" s="1"/>
  <c r="F18" i="9"/>
  <c r="G18" i="9" s="1"/>
  <c r="I18" i="9" s="1"/>
  <c r="J18" i="9" s="1"/>
  <c r="F7" i="9"/>
  <c r="G7" i="9" s="1"/>
  <c r="I7" i="9" s="1"/>
  <c r="J7" i="9" s="1"/>
  <c r="F22" i="11"/>
  <c r="G22" i="11" s="1"/>
  <c r="I22" i="11" s="1"/>
  <c r="J22" i="11" s="1"/>
  <c r="F18" i="11"/>
  <c r="G18" i="11" s="1"/>
  <c r="I18" i="11" s="1"/>
  <c r="J18" i="11" s="1"/>
  <c r="F14" i="11"/>
  <c r="G14" i="11" s="1"/>
  <c r="I14" i="11" s="1"/>
  <c r="J14" i="11" s="1"/>
  <c r="F10" i="11"/>
  <c r="G10" i="11" s="1"/>
  <c r="I10" i="11" s="1"/>
  <c r="J10" i="11" s="1"/>
  <c r="F6" i="11"/>
  <c r="G6" i="11" s="1"/>
  <c r="I6" i="11" s="1"/>
  <c r="J6" i="11" s="1"/>
  <c r="F22" i="12"/>
  <c r="G22" i="12" s="1"/>
  <c r="I22" i="12" s="1"/>
  <c r="J22" i="12" s="1"/>
  <c r="F18" i="12"/>
  <c r="G18" i="12" s="1"/>
  <c r="I18" i="12" s="1"/>
  <c r="J18" i="12" s="1"/>
  <c r="F14" i="12"/>
  <c r="G14" i="12" s="1"/>
  <c r="I14" i="12" s="1"/>
  <c r="J14" i="12" s="1"/>
  <c r="F10" i="12"/>
  <c r="G10" i="12" s="1"/>
  <c r="I10" i="12" s="1"/>
  <c r="J10" i="12" s="1"/>
  <c r="F6" i="12"/>
  <c r="G6" i="12" s="1"/>
  <c r="I6" i="12" s="1"/>
  <c r="J6" i="12" s="1"/>
  <c r="F7" i="13"/>
  <c r="G7" i="13" s="1"/>
  <c r="I7" i="13" s="1"/>
  <c r="J7" i="13" s="1"/>
  <c r="F16" i="13"/>
  <c r="G16" i="13" s="1"/>
  <c r="I16" i="13" s="1"/>
  <c r="J16" i="13" s="1"/>
  <c r="F20" i="13"/>
  <c r="G20" i="13" s="1"/>
  <c r="I20" i="13" s="1"/>
  <c r="J20" i="13" s="1"/>
  <c r="F8" i="15"/>
  <c r="G8" i="15" s="1"/>
  <c r="I8" i="15" s="1"/>
  <c r="J8" i="15" s="1"/>
  <c r="F9" i="11"/>
  <c r="G9" i="11" s="1"/>
  <c r="I9" i="11" s="1"/>
  <c r="J9" i="11" s="1"/>
  <c r="F13" i="12"/>
  <c r="G13" i="12" s="1"/>
  <c r="I13" i="12" s="1"/>
  <c r="J13" i="12" s="1"/>
  <c r="F5" i="12"/>
  <c r="G5" i="12" s="1"/>
  <c r="I5" i="12" s="1"/>
  <c r="J5" i="12" s="1"/>
  <c r="F9" i="13"/>
  <c r="G9" i="13" s="1"/>
  <c r="I9" i="13" s="1"/>
  <c r="J9" i="13" s="1"/>
  <c r="F17" i="13"/>
  <c r="G17" i="13" s="1"/>
  <c r="I17" i="13" s="1"/>
  <c r="J17" i="13" s="1"/>
  <c r="F21" i="13"/>
  <c r="G21" i="13" s="1"/>
  <c r="I21" i="13" s="1"/>
  <c r="J21" i="13" s="1"/>
  <c r="F10" i="15"/>
  <c r="G10" i="15" s="1"/>
  <c r="I10" i="15" s="1"/>
  <c r="J10" i="15" s="1"/>
  <c r="F12" i="14"/>
  <c r="G12" i="14" s="1"/>
  <c r="I12" i="14" s="1"/>
  <c r="J12" i="14" s="1"/>
  <c r="F4" i="14"/>
  <c r="G4" i="14" s="1"/>
  <c r="I4" i="14" s="1"/>
  <c r="J4" i="14" s="1"/>
  <c r="F14" i="9"/>
  <c r="G14" i="9" s="1"/>
  <c r="I14" i="9" s="1"/>
  <c r="J14" i="9" s="1"/>
  <c r="F10" i="9"/>
  <c r="G10" i="9" s="1"/>
  <c r="I10" i="9" s="1"/>
  <c r="J10" i="9" s="1"/>
  <c r="F8" i="13"/>
  <c r="G8" i="13" s="1"/>
  <c r="I8" i="13" s="1"/>
  <c r="J8" i="13" s="1"/>
  <c r="F21" i="14"/>
  <c r="G21" i="14" s="1"/>
  <c r="I21" i="14" s="1"/>
  <c r="J21" i="14" s="1"/>
  <c r="F17" i="14"/>
  <c r="G17" i="14" s="1"/>
  <c r="I17" i="14" s="1"/>
  <c r="J17" i="14" s="1"/>
  <c r="F13" i="14"/>
  <c r="G13" i="14" s="1"/>
  <c r="I13" i="14" s="1"/>
  <c r="J13" i="14" s="1"/>
  <c r="F9" i="14"/>
  <c r="G9" i="14" s="1"/>
  <c r="I9" i="14" s="1"/>
  <c r="J9" i="14" s="1"/>
  <c r="F5" i="14"/>
  <c r="G5" i="14" s="1"/>
  <c r="I5" i="14" s="1"/>
  <c r="J5" i="14" s="1"/>
  <c r="F9" i="15"/>
  <c r="G9" i="15" s="1"/>
  <c r="I9" i="15" s="1"/>
  <c r="J9" i="15" s="1"/>
  <c r="F17" i="15"/>
  <c r="F17" i="9"/>
  <c r="G17" i="9" s="1"/>
  <c r="I17" i="9" s="1"/>
  <c r="J17" i="9" s="1"/>
  <c r="F6" i="9"/>
  <c r="G6" i="9" s="1"/>
  <c r="I6" i="9" s="1"/>
  <c r="J6" i="9" s="1"/>
  <c r="F21" i="11"/>
  <c r="G21" i="11" s="1"/>
  <c r="I21" i="11" s="1"/>
  <c r="J21" i="11" s="1"/>
  <c r="F5" i="11"/>
  <c r="G5" i="11" s="1"/>
  <c r="I5" i="11" s="1"/>
  <c r="J5" i="11" s="1"/>
  <c r="F21" i="12"/>
  <c r="G21" i="12" s="1"/>
  <c r="I21" i="12" s="1"/>
  <c r="J21" i="12" s="1"/>
  <c r="F13" i="13"/>
  <c r="G13" i="13" s="1"/>
  <c r="I13" i="13" s="1"/>
  <c r="J13" i="13" s="1"/>
  <c r="F11" i="15"/>
  <c r="G11" i="15" s="1"/>
  <c r="I11" i="15" s="1"/>
  <c r="J11" i="15" s="1"/>
  <c r="F21" i="9"/>
  <c r="G21" i="9" s="1"/>
  <c r="I21" i="9" s="1"/>
  <c r="J21" i="9" s="1"/>
  <c r="F13" i="11"/>
  <c r="G13" i="11" s="1"/>
  <c r="I13" i="11" s="1"/>
  <c r="J13" i="11" s="1"/>
  <c r="F17" i="12"/>
  <c r="G17" i="12" s="1"/>
  <c r="I17" i="12" s="1"/>
  <c r="J17" i="12" s="1"/>
  <c r="F9" i="12"/>
  <c r="G9" i="12" s="1"/>
  <c r="I9" i="12" s="1"/>
  <c r="J9" i="12" s="1"/>
  <c r="F4" i="13"/>
  <c r="G4" i="13" s="1"/>
  <c r="I4" i="13" s="1"/>
  <c r="J4" i="13" s="1"/>
  <c r="F19" i="15"/>
  <c r="G19" i="15" s="1"/>
  <c r="I19" i="15" s="1"/>
  <c r="J19" i="15" s="1"/>
  <c r="F13" i="9"/>
  <c r="G13" i="9" s="1"/>
  <c r="I13" i="9" s="1"/>
  <c r="J13" i="9" s="1"/>
  <c r="F9" i="9"/>
  <c r="G9" i="9" s="1"/>
  <c r="I9" i="9" s="1"/>
  <c r="J9" i="9" s="1"/>
  <c r="F20" i="14"/>
  <c r="G20" i="14" s="1"/>
  <c r="I20" i="14" s="1"/>
  <c r="J20" i="14" s="1"/>
  <c r="F16" i="14"/>
  <c r="G16" i="14" s="1"/>
  <c r="I16" i="14" s="1"/>
  <c r="J16" i="14" s="1"/>
  <c r="F8" i="14"/>
  <c r="G8" i="14" s="1"/>
  <c r="I8" i="14" s="1"/>
  <c r="J8" i="14" s="1"/>
  <c r="F21" i="15"/>
  <c r="G21" i="15" s="1"/>
  <c r="I21" i="15" s="1"/>
  <c r="J21" i="15" s="1"/>
  <c r="F20" i="9"/>
  <c r="G20" i="9" s="1"/>
  <c r="I20" i="9" s="1"/>
  <c r="J20" i="9" s="1"/>
  <c r="F5" i="9"/>
  <c r="G5" i="9" s="1"/>
  <c r="I5" i="9" s="1"/>
  <c r="J5" i="9" s="1"/>
  <c r="F20" i="11"/>
  <c r="G20" i="11" s="1"/>
  <c r="I20" i="11" s="1"/>
  <c r="J20" i="11" s="1"/>
  <c r="F16" i="11"/>
  <c r="G16" i="11" s="1"/>
  <c r="I16" i="11" s="1"/>
  <c r="J16" i="11" s="1"/>
  <c r="F12" i="11"/>
  <c r="G12" i="11" s="1"/>
  <c r="I12" i="11" s="1"/>
  <c r="J12" i="11" s="1"/>
  <c r="F8" i="11"/>
  <c r="G8" i="11" s="1"/>
  <c r="I8" i="11" s="1"/>
  <c r="J8" i="11" s="1"/>
  <c r="F4" i="11"/>
  <c r="G4" i="11" s="1"/>
  <c r="I4" i="11" s="1"/>
  <c r="J4" i="11" s="1"/>
  <c r="F20" i="12"/>
  <c r="G20" i="12" s="1"/>
  <c r="I20" i="12" s="1"/>
  <c r="J20" i="12" s="1"/>
  <c r="F16" i="12"/>
  <c r="G16" i="12" s="1"/>
  <c r="I16" i="12" s="1"/>
  <c r="J16" i="12" s="1"/>
  <c r="F12" i="12"/>
  <c r="G12" i="12" s="1"/>
  <c r="I12" i="12" s="1"/>
  <c r="J12" i="12" s="1"/>
  <c r="F8" i="12"/>
  <c r="G8" i="12" s="1"/>
  <c r="I8" i="12" s="1"/>
  <c r="J8" i="12" s="1"/>
  <c r="F4" i="12"/>
  <c r="G4" i="12" s="1"/>
  <c r="I4" i="12" s="1"/>
  <c r="J4" i="12" s="1"/>
  <c r="J23" i="12" s="1"/>
  <c r="C7" i="16" s="1"/>
  <c r="E7" i="16" s="1"/>
  <c r="F5" i="13"/>
  <c r="G5" i="13" s="1"/>
  <c r="I5" i="13" s="1"/>
  <c r="J5" i="13" s="1"/>
  <c r="F10" i="13"/>
  <c r="G10" i="13" s="1"/>
  <c r="I10" i="13" s="1"/>
  <c r="J10" i="13" s="1"/>
  <c r="F14" i="13"/>
  <c r="G14" i="13" s="1"/>
  <c r="I14" i="13" s="1"/>
  <c r="J14" i="13" s="1"/>
  <c r="F18" i="13"/>
  <c r="G18" i="13" s="1"/>
  <c r="I18" i="13" s="1"/>
  <c r="J18" i="13" s="1"/>
  <c r="F22" i="13"/>
  <c r="G22" i="13" s="1"/>
  <c r="I22" i="13" s="1"/>
  <c r="J22" i="13" s="1"/>
  <c r="F12" i="15"/>
  <c r="G12" i="15" s="1"/>
  <c r="I12" i="15" s="1"/>
  <c r="J12" i="15" s="1"/>
  <c r="F20" i="15"/>
  <c r="F16" i="9"/>
  <c r="G16" i="9" s="1"/>
  <c r="I16" i="9" s="1"/>
  <c r="J16" i="9" s="1"/>
  <c r="F12" i="9"/>
  <c r="G12" i="9" s="1"/>
  <c r="I12" i="9" s="1"/>
  <c r="J12" i="9" s="1"/>
  <c r="F15" i="14"/>
  <c r="G15" i="14" s="1"/>
  <c r="I15" i="14" s="1"/>
  <c r="J15" i="14" s="1"/>
  <c r="F13" i="15"/>
  <c r="G13" i="15" s="1"/>
  <c r="I13" i="15" s="1"/>
  <c r="J13" i="15" s="1"/>
  <c r="F19" i="14"/>
  <c r="G19" i="14" s="1"/>
  <c r="I19" i="14" s="1"/>
  <c r="J19" i="14" s="1"/>
  <c r="F11" i="14"/>
  <c r="G11" i="14" s="1"/>
  <c r="I11" i="14" s="1"/>
  <c r="J11" i="14" s="1"/>
  <c r="F7" i="14"/>
  <c r="G7" i="14" s="1"/>
  <c r="I7" i="14" s="1"/>
  <c r="J7" i="14" s="1"/>
  <c r="F5" i="15"/>
  <c r="G5" i="15" s="1"/>
  <c r="I5" i="15" s="1"/>
  <c r="J5" i="15" s="1"/>
  <c r="F19" i="9"/>
  <c r="G19" i="9" s="1"/>
  <c r="I19" i="9" s="1"/>
  <c r="J19" i="9" s="1"/>
  <c r="F8" i="9"/>
  <c r="G8" i="9" s="1"/>
  <c r="I8" i="9" s="1"/>
  <c r="J8" i="9" s="1"/>
  <c r="F4" i="9"/>
  <c r="G4" i="9" s="1"/>
  <c r="F19" i="11"/>
  <c r="G19" i="11" s="1"/>
  <c r="I19" i="11" s="1"/>
  <c r="J19" i="11" s="1"/>
  <c r="F15" i="11"/>
  <c r="G15" i="11" s="1"/>
  <c r="I15" i="11" s="1"/>
  <c r="J15" i="11" s="1"/>
  <c r="F11" i="11"/>
  <c r="G11" i="11" s="1"/>
  <c r="I11" i="11" s="1"/>
  <c r="J11" i="11" s="1"/>
  <c r="F7" i="11"/>
  <c r="G7" i="11" s="1"/>
  <c r="I7" i="11" s="1"/>
  <c r="J7" i="11" s="1"/>
  <c r="F19" i="12"/>
  <c r="G19" i="12" s="1"/>
  <c r="I19" i="12" s="1"/>
  <c r="J19" i="12" s="1"/>
  <c r="F15" i="12"/>
  <c r="G15" i="12" s="1"/>
  <c r="I15" i="12" s="1"/>
  <c r="J15" i="12" s="1"/>
  <c r="F11" i="12"/>
  <c r="G11" i="12" s="1"/>
  <c r="I11" i="12" s="1"/>
  <c r="J11" i="12" s="1"/>
  <c r="F7" i="12"/>
  <c r="G7" i="12" s="1"/>
  <c r="I7" i="12" s="1"/>
  <c r="J7" i="12" s="1"/>
  <c r="F6" i="13"/>
  <c r="G6" i="13" s="1"/>
  <c r="I6" i="13" s="1"/>
  <c r="J6" i="13" s="1"/>
  <c r="F11" i="13"/>
  <c r="G11" i="13" s="1"/>
  <c r="I11" i="13" s="1"/>
  <c r="J11" i="13" s="1"/>
  <c r="F15" i="13"/>
  <c r="G15" i="13" s="1"/>
  <c r="I15" i="13" s="1"/>
  <c r="J15" i="13" s="1"/>
  <c r="F19" i="13"/>
  <c r="G19" i="13" s="1"/>
  <c r="I19" i="13" s="1"/>
  <c r="J19" i="13" s="1"/>
  <c r="F6" i="15"/>
  <c r="G6" i="15" s="1"/>
  <c r="I6" i="15" s="1"/>
  <c r="J6" i="15" s="1"/>
  <c r="F14" i="15"/>
  <c r="G14" i="15" s="1"/>
  <c r="I14" i="15" s="1"/>
  <c r="J14" i="15" s="1"/>
  <c r="F22" i="15"/>
  <c r="F15" i="9"/>
  <c r="G15" i="9" s="1"/>
  <c r="I15" i="9" s="1"/>
  <c r="J15" i="9" s="1"/>
  <c r="F11" i="9"/>
  <c r="G11" i="9" s="1"/>
  <c r="I11" i="9" s="1"/>
  <c r="J11" i="9" s="1"/>
  <c r="F22" i="14"/>
  <c r="G22" i="14" s="1"/>
  <c r="I22" i="14" s="1"/>
  <c r="J22" i="14" s="1"/>
  <c r="F18" i="14"/>
  <c r="G18" i="14" s="1"/>
  <c r="I18" i="14" s="1"/>
  <c r="J18" i="14" s="1"/>
  <c r="F14" i="14"/>
  <c r="G14" i="14" s="1"/>
  <c r="I14" i="14" s="1"/>
  <c r="J14" i="14" s="1"/>
  <c r="F10" i="14"/>
  <c r="G10" i="14" s="1"/>
  <c r="I10" i="14" s="1"/>
  <c r="J10" i="14" s="1"/>
  <c r="F6" i="14"/>
  <c r="G6" i="14" s="1"/>
  <c r="I6" i="14" s="1"/>
  <c r="J6" i="14" s="1"/>
  <c r="F7" i="15"/>
  <c r="G7" i="15" s="1"/>
  <c r="I7" i="15" s="1"/>
  <c r="J7" i="15" s="1"/>
  <c r="F15" i="15"/>
  <c r="G15" i="15" s="1"/>
  <c r="I15" i="15" s="1"/>
  <c r="J15" i="15" s="1"/>
  <c r="F4" i="15"/>
  <c r="G4" i="15" s="1"/>
  <c r="F12" i="13"/>
  <c r="G12" i="13" s="1"/>
  <c r="I12" i="13" s="1"/>
  <c r="J12" i="13" s="1"/>
  <c r="F16" i="15"/>
  <c r="G16" i="15" s="1"/>
  <c r="I16" i="15" s="1"/>
  <c r="J16" i="15" s="1"/>
  <c r="F17" i="11"/>
  <c r="G17" i="11" s="1"/>
  <c r="I17" i="11" s="1"/>
  <c r="J17" i="11" s="1"/>
  <c r="F18" i="15"/>
  <c r="G18" i="15" s="1"/>
  <c r="I18" i="15" s="1"/>
  <c r="J18" i="15" s="1"/>
  <c r="G20" i="15"/>
  <c r="I20" i="15" s="1"/>
  <c r="J20" i="15" s="1"/>
  <c r="G17" i="15"/>
  <c r="I17" i="15" s="1"/>
  <c r="J17" i="15" s="1"/>
  <c r="G22" i="15"/>
  <c r="I22" i="15" s="1"/>
  <c r="J22" i="15" s="1"/>
  <c r="E23" i="15"/>
  <c r="C23" i="13"/>
  <c r="C23" i="11"/>
  <c r="F20" i="3"/>
  <c r="I18" i="3" s="1"/>
  <c r="K18" i="3"/>
  <c r="J18" i="3"/>
  <c r="H14" i="3"/>
  <c r="F23" i="3" s="1"/>
  <c r="I19" i="3" s="1"/>
  <c r="I22" i="3" s="1"/>
  <c r="W5" i="4"/>
  <c r="U5" i="4"/>
  <c r="G5" i="4"/>
  <c r="H5" i="4" s="1"/>
  <c r="I5" i="4" s="1"/>
  <c r="J5" i="4" s="1"/>
  <c r="K5" i="4" s="1"/>
  <c r="L5" i="4" s="1"/>
  <c r="M5" i="4" s="1"/>
  <c r="N5" i="4" s="1"/>
  <c r="O5" i="4" s="1"/>
  <c r="P5" i="4" s="1"/>
  <c r="Q5" i="4" s="1"/>
  <c r="J23" i="14" l="1"/>
  <c r="C9" i="16" s="1"/>
  <c r="E9" i="16" s="1"/>
  <c r="J23" i="11"/>
  <c r="C6" i="16" s="1"/>
  <c r="E6" i="16" s="1"/>
  <c r="G23" i="12"/>
  <c r="I4" i="15"/>
  <c r="J4" i="15" s="1"/>
  <c r="J23" i="15" s="1"/>
  <c r="C10" i="16" s="1"/>
  <c r="E10" i="16" s="1"/>
  <c r="G23" i="15"/>
  <c r="G23" i="14"/>
  <c r="G23" i="13"/>
  <c r="J23" i="13"/>
  <c r="C8" i="16" s="1"/>
  <c r="E8" i="16" s="1"/>
  <c r="G23" i="9"/>
  <c r="I4" i="9"/>
  <c r="J4" i="9" s="1"/>
  <c r="J23" i="9" s="1"/>
  <c r="C5" i="16" s="1"/>
  <c r="G23" i="11"/>
  <c r="I21" i="3"/>
  <c r="I24" i="3" s="1"/>
  <c r="F19" i="3" s="1"/>
  <c r="C11" i="16" l="1"/>
  <c r="F4" i="16" s="1"/>
  <c r="E5" i="16"/>
  <c r="E11" i="16" s="1"/>
  <c r="F6" i="16" l="1"/>
  <c r="E7" i="6"/>
  <c r="T9" i="6" s="1"/>
  <c r="V9" i="6" s="1"/>
  <c r="F7" i="16"/>
  <c r="F10" i="16"/>
  <c r="F8" i="16"/>
  <c r="F9" i="16"/>
  <c r="F11" i="16"/>
  <c r="T5" i="6" l="1"/>
  <c r="V5" i="6" s="1"/>
  <c r="T7" i="6"/>
  <c r="V7" i="6" s="1"/>
  <c r="T6" i="6"/>
  <c r="V6" i="6" s="1"/>
  <c r="J7" i="6"/>
  <c r="J11" i="6" s="1"/>
  <c r="J12" i="6" s="1"/>
  <c r="E22" i="6"/>
  <c r="E24" i="6" s="1"/>
  <c r="T4" i="6"/>
  <c r="V4" i="6" s="1"/>
  <c r="T8" i="6"/>
  <c r="V8" i="6" s="1"/>
  <c r="T10" i="6"/>
  <c r="V10" i="6" s="1"/>
  <c r="G30" i="6" l="1"/>
  <c r="G32" i="6" s="1"/>
  <c r="J22" i="6"/>
  <c r="J24" i="6" s="1"/>
  <c r="R22" i="6" s="1"/>
  <c r="T11" i="6"/>
  <c r="V11" i="6"/>
  <c r="R16" i="6" s="1"/>
  <c r="E6" i="6" l="1"/>
  <c r="J6" i="6" s="1"/>
  <c r="J8" i="6" s="1"/>
  <c r="J10" i="6" s="1"/>
  <c r="R1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tc={7723B5F7-0816-482B-8660-35895E158AA9}</author>
    <author>tc={98A66B5D-351C-4938-9571-A16A0B8D0546}</author>
    <author>tc={B92249F7-A32C-48FF-B123-1D5E95013AB5}</author>
    <author>tc={CB056E19-B94E-4186-A58B-ECA0D8D03762}</author>
    <author>tc={AEB80D34-661B-46C2-AACD-08452A53126C}</author>
  </authors>
  <commentList>
    <comment ref="F3" authorId="0" shapeId="0" xr:uid="{7723B5F7-0816-482B-8660-35895E158AA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tiempo suplementario es el tiempo adicional que se añade al tiempo normal para compensar factores que no están directamente relacionados con la ejecución de la tarea en sí, pero que son necesarios para completarla. En otras palabras, es el tiempo extra que se otorga a un trabajador para realizar actividades como:
Descansos personales: Ir al baño, estirarse, etc.
Contingencias: Imprevistos, errores, ajustes de herramientas, etc.
Fatiga: Reducción del ritmo de trabajo debido al cansancio.
Retrasos inevitables: Esperas, interrupciones, etc.
¿Por qué es necesario el tiempo suplementario?
Realismo: Ningún trabajador puede mantener un ritmo constante y perfecto durante toda su jornada laboral.
Eficiencia: Un tiempo suplementario adecuado garantiza que las tareas se completen en el tiempo previsto, evitando retrasos y sobrecarga de trabajo.
Equidad: Compensa las variaciones individuales en el ritmo de trabajo y las condiciones de trabajo.
Tipos de suplementos
Suplementos permanentes: Son aquellos que se aplican a todas las tareas y a todos los trabajadores, como los descansos personales.
Suplementos variables: Dependen de las características específicas de cada tarea o trabajador, como los suplementos por fatiga en tareas muy demandantes físicamente.
¿Cómo se calcula el tiempo suplementario?
El cálculo del tiempo suplementario puede ser complejo y varía según el método de estudio de tiempos utilizado. Generalmente, se basa en la experiencia del ingeniero industrial, en tablas de suplementos estándar y en la observación directa de los trabajadores.
¿Por qué es importante el tiempo suplementario en los estudios de tiempos?
Precisión: Permite obtener tiempos estándar más realistas y precisos.
Planificación: Facilita la planificación de la producción y la asignación de recursos.
Evaluación del desempeño: Permite evaluar el desempeño de los trabajadores y de los procesos de manera más justa.
</t>
      </text>
    </comment>
    <comment ref="C23" authorId="1" shapeId="0" xr:uid="{98A66B5D-351C-4938-9571-A16A0B8D0546}">
      <text>
        <t>[Comentario encadenado]
Su versión de Excel le permite leer este comentario encadenado; sin embargo, las ediciones que se apliquen se quitarán si el archivo se abre en una versión más reciente de Excel. Más información: https://go.microsoft.com/fwlink/?linkid=870924
Comentario:
    El valor tipo es un parámetro o punto de partida que indica el tiempo ideal, este se puede identificar por una moda en los tiempos cronometrados (el tiempo que mas se repite), o en su defecto la media de todos los tiempos, al valor tipo siempre se le asigna un % de valoración del 100%.</t>
      </text>
    </comment>
    <comment ref="E23" authorId="2" shapeId="0" xr:uid="{B92249F7-A32C-48FF-B123-1D5E95013AB5}">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tiempo normalizado en un estudio de tiempos es el tiempo que un trabajador promedio y calificado tardaría en realizar una tarea específica, trabajando a un ritmo constante y normal. Es decir, es el tiempo que se considera como estándar para esa tarea, libre de influencias de factores externos como la fatiga, la distracción o un ritmo de trabajo demasiado rápido o demasiado lento.
¿Por qué es importante el tiempo normalizado?
Establecer estándares: Sirve como punto de referencia para comparar el desempeño de diferentes trabajadores o de un mismo trabajador en diferentes momentos.
Planificación de la producción: Permite estimar el tiempo total necesario para completar una producción y así planificar los recursos necesarios.
Evaluación del rendimiento: Ayuda a identificar áreas de mejora en los procesos y a establecer metas de productividad.
Cálculo de costos: Es fundamental para calcular los costos de producción y establecer precios.
</t>
      </text>
    </comment>
    <comment ref="G23" authorId="3" shapeId="0" xr:uid="{CB056E19-B94E-4186-A58B-ECA0D8D0376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tiempo estándar representa el tiempo que un trabajador cualificado y experimentado necesita, trabajando a un ritmo normal, para completar una tarea específica bajo condiciones determinadas. Es decir, es el tiempo ideal o teórico que debería tomarse para realizar una operación, sin incluir tiempos improductivos como pausas personales o retrasos inesperados. </t>
      </text>
    </comment>
    <comment ref="J23" authorId="4" shapeId="0" xr:uid="{AEB80D34-661B-46C2-AACD-08452A53126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representa la medida total de tiempo que un trabajador cualificado y experimentado requiere para completar una tarea específica, bajo condiciones estándar y trabajando a un ritmo normal.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tc={039A76C7-1C65-4DCB-AB6F-4771280F238F}</author>
  </authors>
  <commentList>
    <comment ref="C4" authorId="0" shapeId="0" xr:uid="{039A76C7-1C65-4DCB-AB6F-4771280F238F}">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Al tiempo de alistamiento del trabajo se divide en las unidades producidas promedio al dia.
Respuesta:
    Debido a que es una actividad que se realiza una sola ves en el día </t>
      </text>
    </comment>
  </commentList>
</comments>
</file>

<file path=xl/sharedStrings.xml><?xml version="1.0" encoding="utf-8"?>
<sst xmlns="http://schemas.openxmlformats.org/spreadsheetml/2006/main" count="408" uniqueCount="175">
  <si>
    <t>FICHA DE OPERACIONES DEL PRODUCTO Y/O PROCESO ESTUDIO DE TIEMPOS</t>
  </si>
  <si>
    <t>FICHA DESCRIPTIVA DE ELEMENTOS Y PUNTOS DE CORTE</t>
  </si>
  <si>
    <t>Elem.</t>
  </si>
  <si>
    <t>Descripción del elemento</t>
  </si>
  <si>
    <t>Puntos de corte / finalización</t>
  </si>
  <si>
    <t>Imagen finaliza el elemento</t>
  </si>
  <si>
    <t>→</t>
  </si>
  <si>
    <t>Nombre del proceso:</t>
  </si>
  <si>
    <t xml:space="preserve">Analistas de tiempos: </t>
  </si>
  <si>
    <t>Tabla Z</t>
  </si>
  <si>
    <t>DATOS PARA EL CALCULO</t>
  </si>
  <si>
    <t>Confianza</t>
  </si>
  <si>
    <t>Valor Z</t>
  </si>
  <si>
    <t>Nivel de confianza solicitado</t>
  </si>
  <si>
    <t>Nivel de error permitido</t>
  </si>
  <si>
    <t>p: probabilidad de que ocurra</t>
  </si>
  <si>
    <t>q: probabilidad de que no ocurra</t>
  </si>
  <si>
    <t>Definición variables</t>
  </si>
  <si>
    <t>n  =</t>
  </si>
  <si>
    <t>n</t>
  </si>
  <si>
    <t>Z</t>
  </si>
  <si>
    <t>p</t>
  </si>
  <si>
    <t>q</t>
  </si>
  <si>
    <t>E</t>
  </si>
  <si>
    <t>Ciclos o muestreos</t>
  </si>
  <si>
    <t>OBSERVACIONES ALEATORIAS</t>
  </si>
  <si>
    <t>ESCALA DE TIEMPO TURNO</t>
  </si>
  <si>
    <t>Hora Desc.</t>
  </si>
  <si>
    <t>Hora</t>
  </si>
  <si>
    <t>Observacion</t>
  </si>
  <si>
    <t>Obs</t>
  </si>
  <si>
    <t>Hor</t>
  </si>
  <si>
    <t>Min</t>
  </si>
  <si>
    <t>Hora de la Obser.</t>
  </si>
  <si>
    <t>CALCULO DE DIAS PARA OBSERVACIONES</t>
  </si>
  <si>
    <t>:</t>
  </si>
  <si>
    <t>MUESTREO:</t>
  </si>
  <si>
    <t>OBSERVACIONES:</t>
  </si>
  <si>
    <t>DIAS:</t>
  </si>
  <si>
    <t>ITERACIONES</t>
  </si>
  <si>
    <t>SIMULACION</t>
  </si>
  <si>
    <t>Tiempo Cronometro seg.</t>
  </si>
  <si>
    <t>Valoración ritmo de trabajo</t>
  </si>
  <si>
    <t>Tiempo Normaliz. Seg</t>
  </si>
  <si>
    <t>% de Suplement.</t>
  </si>
  <si>
    <t>Tiempo estándar seg</t>
  </si>
  <si>
    <t>Tiempo Complem. Seg</t>
  </si>
  <si>
    <t>USP Total seg</t>
  </si>
  <si>
    <t>USP Total min</t>
  </si>
  <si>
    <t>TURNO DE TRABAJO HORAS:</t>
  </si>
  <si>
    <t>TURNO DE TRABAJO MINUTOS:</t>
  </si>
  <si>
    <t>% DE EFICIENCIA:</t>
  </si>
  <si>
    <t>USP DEL PRODUCTO MINUTOS:</t>
  </si>
  <si>
    <t>UNIDADES TEORICAS O PROGRAMADAS:</t>
  </si>
  <si>
    <t>UNIDADES REALES PRODUCIDAS:</t>
  </si>
  <si>
    <t>EFICIENCIA OPERACIONAL</t>
  </si>
  <si>
    <t>DIAS HABILES DEL MES</t>
  </si>
  <si>
    <t>CANTIDAD OPERARIOS MOD</t>
  </si>
  <si>
    <t>NUMERO DE TURNOS</t>
  </si>
  <si>
    <t>HORAS POR TURNO</t>
  </si>
  <si>
    <t>FACTOR DE MINUTOS</t>
  </si>
  <si>
    <t>USP DEL PRODUCTO MINUTOS</t>
  </si>
  <si>
    <t>CAPACIDAD DE PLANTA EN MINUTOS</t>
  </si>
  <si>
    <t>CAPACIDAD DE PLANTA EN UNIDADES</t>
  </si>
  <si>
    <t>SECUENCIA DE OPERACIONES</t>
  </si>
  <si>
    <t>DESCRIPCIÓN DE LAS OPERACIONES</t>
  </si>
  <si>
    <t>DIAGRAMA DE RECORRIDOS EN PUESTOS DE TRABAJO</t>
  </si>
  <si>
    <t>CURSOGRAMA ANALÍTICO DEL PROCESO</t>
  </si>
  <si>
    <t>Captación de Sangre en el Hemocentro de Santander</t>
  </si>
  <si>
    <t xml:space="preserve">Preparacion del puesto de trabajo </t>
  </si>
  <si>
    <t>Llenado de los formato GAT-HEM-FO-59,  GAT-HEM-FO-63, GIN-HOS-FO-72 y GTE-GTE.FO-18, GTE-GTE-FO-39.</t>
  </si>
  <si>
    <t xml:space="preserve">Asesoria predonación </t>
  </si>
  <si>
    <t>Verificacion de historial de donaciones, revision del formato GAT-HEM-FO-95, Informar sobre la ventana inmunológica.</t>
  </si>
  <si>
    <t>Al culminar con la toma de presion arterial, pulso, temperatura, peso y talla</t>
  </si>
  <si>
    <t xml:space="preserve">Entrevista al donate potencial </t>
  </si>
  <si>
    <t>Examen físico</t>
  </si>
  <si>
    <t>verificar que la autorización para el tratamiento de datos y el consentimiento informado sea firmada por el donante</t>
  </si>
  <si>
    <t>Exámenes hematimétricos</t>
  </si>
  <si>
    <t xml:space="preserve">análisis de los resultados obtenidos </t>
  </si>
  <si>
    <t>Donacion de sangre</t>
  </si>
  <si>
    <t>Una vez extraida el hemocomponente y presentada el debido acompañamiento al donate para deteccion de posibles reacciones adversas a la donacion.</t>
  </si>
  <si>
    <t>Post donación</t>
  </si>
  <si>
    <t>Educar y fidelizar al donante agradeciendo su aporte, entregando las recomendaciones post donación</t>
  </si>
  <si>
    <t>Ciclo 1</t>
  </si>
  <si>
    <t>Ciclo 2</t>
  </si>
  <si>
    <t>Ciclo 3</t>
  </si>
  <si>
    <t>Ciclo 4</t>
  </si>
  <si>
    <t>Ciclo 5</t>
  </si>
  <si>
    <t>Ciclo 6</t>
  </si>
  <si>
    <t>Ciclo 7</t>
  </si>
  <si>
    <t>Ciclo 8</t>
  </si>
  <si>
    <t>Ciclo 9</t>
  </si>
  <si>
    <t>Ciclo 10</t>
  </si>
  <si>
    <t>Ciclo 11</t>
  </si>
  <si>
    <t>Ciclo 12</t>
  </si>
  <si>
    <t>Ciclo 13</t>
  </si>
  <si>
    <t>Ciclo 14</t>
  </si>
  <si>
    <t>Ciclo 15</t>
  </si>
  <si>
    <t>Ciclo 16</t>
  </si>
  <si>
    <t>Ciclo 17</t>
  </si>
  <si>
    <t>Ciclo 18</t>
  </si>
  <si>
    <t>Ciclo 19</t>
  </si>
  <si>
    <t>Post donacion</t>
  </si>
  <si>
    <t>Calculo de tiempos suplementarios</t>
  </si>
  <si>
    <t>Por fatiga constantes</t>
  </si>
  <si>
    <t>Necesidad personal</t>
  </si>
  <si>
    <t>Fatiga</t>
  </si>
  <si>
    <t>Por fatiga variables</t>
  </si>
  <si>
    <t>Suplementos por contigencia</t>
  </si>
  <si>
    <t xml:space="preserve">Suplementos totales </t>
  </si>
  <si>
    <t xml:space="preserve">Trabajos precisos o fatigosos </t>
  </si>
  <si>
    <t xml:space="preserve"> Trabajo bastante monótono </t>
  </si>
  <si>
    <t xml:space="preserve">Edad del donador de sangre </t>
  </si>
  <si>
    <t>Elementos</t>
  </si>
  <si>
    <t>USP MIN</t>
  </si>
  <si>
    <t>USP TOTAL</t>
  </si>
  <si>
    <t>Elemento</t>
  </si>
  <si>
    <t>Tiempo/MIN</t>
  </si>
  <si>
    <t>%Participacion</t>
  </si>
  <si>
    <t>Resumen USP Total Minutos</t>
  </si>
  <si>
    <t>7:00 a.m.</t>
  </si>
  <si>
    <t xml:space="preserve">7:00 p.m. </t>
  </si>
  <si>
    <t>TIEMPO PRODUCTIVO EN MINUTOS</t>
  </si>
  <si>
    <t xml:space="preserve">TIEMPO OCIOSO EN MINUTOS </t>
  </si>
  <si>
    <t>FECHA</t>
  </si>
  <si>
    <t>INTRAMURAL</t>
  </si>
  <si>
    <t>Total general</t>
  </si>
  <si>
    <t>ene</t>
  </si>
  <si>
    <t>feb</t>
  </si>
  <si>
    <t>mar</t>
  </si>
  <si>
    <t>abr</t>
  </si>
  <si>
    <t>may</t>
  </si>
  <si>
    <t>jun</t>
  </si>
  <si>
    <t>jul</t>
  </si>
  <si>
    <t>(Todas)</t>
  </si>
  <si>
    <t>MES</t>
  </si>
  <si>
    <t>DIAS OPERANDO</t>
  </si>
  <si>
    <t>DONACIONES INTRAMURAL</t>
  </si>
  <si>
    <t xml:space="preserve">Promedio donaciones mensual </t>
  </si>
  <si>
    <t xml:space="preserve">Promedio donaciones dia 4 operarios </t>
  </si>
  <si>
    <t>eficiencia del proceso 4</t>
  </si>
  <si>
    <t>eficiencia del proceso 2</t>
  </si>
  <si>
    <t xml:space="preserve">Dias trabajados por 4 operarios </t>
  </si>
  <si>
    <t xml:space="preserve">Promedio donaciones dia 2 operarios </t>
  </si>
  <si>
    <t xml:space="preserve">Dias trabajados por 2 operarios </t>
  </si>
  <si>
    <t xml:space="preserve">Tiempo trabajo maximo 4 operarios </t>
  </si>
  <si>
    <t xml:space="preserve">Total de dias trabajados </t>
  </si>
  <si>
    <t>EFICIENCIA</t>
  </si>
  <si>
    <t>TIMEPO UTILIZADO EN MINUTOS</t>
  </si>
  <si>
    <t>TIEMPO PROVISTO</t>
  </si>
  <si>
    <t>capacidad máxima instalada  UND</t>
  </si>
  <si>
    <t xml:space="preserve">capacidad utilizada capacidad utilizada </t>
  </si>
  <si>
    <t xml:space="preserve">La capacidad ociosa </t>
  </si>
  <si>
    <t>CALCULO DE LA CAPACIDAD  MAXIMA DE PLANTA</t>
  </si>
  <si>
    <t>CALCULO DE EFICIENCIA OPERACIONAL DIA</t>
  </si>
  <si>
    <t xml:space="preserve">Entrevista al donante potencial </t>
  </si>
  <si>
    <t>SIMULADOR PARA CALCULO MUESTREO ALEATORIO SIMPLE</t>
  </si>
  <si>
    <t>PROMEDIO</t>
  </si>
  <si>
    <t xml:space="preserve"> atención 
Proceso bastante complejo</t>
  </si>
  <si>
    <t>Modelo para el calculo de la Unidad Estándar de Producción</t>
  </si>
  <si>
    <t>80-90</t>
  </si>
  <si>
    <t>91-100</t>
  </si>
  <si>
    <t>101-115</t>
  </si>
  <si>
    <t>116-130</t>
  </si>
  <si>
    <t>131-150</t>
  </si>
  <si>
    <t xml:space="preserve"> Niveles de Ritmo</t>
  </si>
  <si>
    <t>Descripción</t>
  </si>
  <si>
    <t>Ritmo muy lento, movimientos lentos y poco coordinados.</t>
  </si>
  <si>
    <t>Ritmo lento, movimientos seguros pero sin prisa.</t>
  </si>
  <si>
    <t>Ritmo normal o tipo, movimientos fluidos y coordinados.</t>
  </si>
  <si>
    <t>Ritmo rápido, movimientos ágiles y precisos.</t>
  </si>
  <si>
    <t>Ritmo extremadamente rápido, movimientos muy rápidos y coordinados.</t>
  </si>
  <si>
    <t xml:space="preserve">CALCULO DE LA CAPACIDAD DE PLANTA MES </t>
  </si>
  <si>
    <t>CALCULO DE LA CAPACIDAD DE PLANTA - 4 OPERARIOS EN TIEMPO PARCIAL</t>
  </si>
  <si>
    <t xml:space="preserve">Unidades procesadas al dia por 1 operario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</si>
</sst>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
    <numFmt numFmtId="167" formatCode="0.00000"/>
  </numFmts>
  <fonts count="35"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sz val="11"/>
      <color rgb="FFC00000"/>
      <name val="Arial"/>
      <family val="2"/>
    </font>
    <font>
      <b/>
      <sz val="11"/>
      <name val="Arial"/>
      <family val="2"/>
    </font>
    <font>
      <sz val="11"/>
      <name val="Arial"/>
      <family val="2"/>
    </font>
    <font>
      <sz val="11"/>
      <name val="Calibri"/>
      <family val="2"/>
    </font>
    <font>
      <sz val="12"/>
      <color theme="1"/>
      <name val="Times New Roman"/>
      <family val="1"/>
    </font>
    <font>
      <sz val="11"/>
      <name val="Calibri"/>
      <family val="2"/>
      <scheme val="minor"/>
    </font>
    <font>
      <b/>
      <sz val="11"/>
      <name val="Calibri"/>
      <family val="2"/>
      <scheme val="minor"/>
    </font>
    <font>
      <i/>
      <sz val="11"/>
      <name val="Arial"/>
      <family val="2"/>
    </font>
    <font>
      <sz val="12"/>
      <name val="Arial"/>
      <family val="2"/>
    </font>
    <font>
      <sz val="10"/>
      <name val="Arial"/>
      <family val="2"/>
    </font>
    <font>
      <sz val="9"/>
      <name val="Arial"/>
      <family val="2"/>
    </font>
    <font>
      <b/>
      <sz val="9"/>
      <name val="Arial"/>
      <family val="2"/>
    </font>
    <font>
      <b/>
      <sz val="10"/>
      <name val="Arial"/>
      <family val="2"/>
    </font>
    <font>
      <b/>
      <sz val="12"/>
      <name val="Calibri"/>
      <family val="2"/>
      <scheme val="minor"/>
    </font>
    <font>
      <sz val="11"/>
      <color rgb="FF0000FF"/>
      <name val="Calibri"/>
      <family val="2"/>
      <scheme val="minor"/>
    </font>
    <font>
      <sz val="9"/>
      <color rgb="FF0000FF"/>
      <name val="Arial"/>
      <family val="2"/>
    </font>
    <font>
      <sz val="11"/>
      <color indexed="8"/>
      <name val="Calibri"/>
      <family val="2"/>
    </font>
    <font>
      <b/>
      <sz val="11"/>
      <color rgb="FF3333FF"/>
      <name val="Calibri"/>
      <family val="2"/>
      <scheme val="minor"/>
    </font>
    <font>
      <sz val="10"/>
      <color theme="1"/>
      <name val="Arial"/>
      <family val="2"/>
    </font>
    <font>
      <sz val="8"/>
      <name val="Calibri"/>
      <family val="2"/>
      <scheme val="minor"/>
    </font>
    <font>
      <sz val="11"/>
      <color rgb="FF000000"/>
      <name val="Aptos Narrow"/>
      <family val="2"/>
    </font>
    <font>
      <b/>
      <sz val="12"/>
      <name val="Arial"/>
      <family val="2"/>
    </font>
    <font>
      <b/>
      <sz val="14"/>
      <color rgb="FF0000FF"/>
      <name val="Arial"/>
      <family val="2"/>
    </font>
    <font>
      <b/>
      <i/>
      <sz val="12"/>
      <name val="Arial"/>
      <family val="2"/>
    </font>
    <font>
      <b/>
      <sz val="9"/>
      <color rgb="FF0000FF"/>
      <name val="Arial"/>
      <family val="2"/>
    </font>
    <font>
      <b/>
      <sz val="11"/>
      <color theme="1"/>
      <name val="Calibri"/>
      <family val="2"/>
      <scheme val="minor"/>
    </font>
    <font>
      <sz val="11"/>
      <color theme="1"/>
      <name val="Calibri"/>
      <family val="2"/>
    </font>
    <font>
      <b/>
      <sz val="11"/>
      <color theme="1"/>
      <name val="Calibri"/>
      <family val="2"/>
    </font>
    <font>
      <sz val="12"/>
      <color rgb="FF000000"/>
      <name val="Arial"/>
      <family val="2"/>
    </font>
    <font>
      <sz val="12"/>
      <name val="Calibri"/>
      <family val="2"/>
      <scheme val="minor"/>
    </font>
    <font>
      <sz val="12"/>
      <color rgb="FF0000FF"/>
      <name val="Arial"/>
      <family val="2"/>
    </font>
  </fonts>
  <fills count="15">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8"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9"/>
        <bgColor indexed="64"/>
      </patternFill>
    </fill>
    <fill>
      <patternFill patternType="solid">
        <fgColor theme="5"/>
        <bgColor indexed="64"/>
      </patternFill>
    </fill>
    <fill>
      <patternFill patternType="solid">
        <fgColor rgb="FFFF0000"/>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4" tint="0.79998168889431442"/>
        <bgColor theme="4" tint="0.79998168889431442"/>
      </patternFill>
    </fill>
    <fill>
      <patternFill patternType="solid">
        <fgColor theme="9" tint="0.59999389629810485"/>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medium">
        <color indexed="64"/>
      </top>
      <bottom style="thin">
        <color indexed="64"/>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bottom style="thin">
        <color theme="4" tint="0.39997558519241921"/>
      </bottom>
      <diagonal/>
    </border>
    <border>
      <left/>
      <right/>
      <top style="thin">
        <color theme="4" tint="0.39997558519241921"/>
      </top>
      <bottom/>
      <diagonal/>
    </border>
  </borders>
  <cellStyleXfs count="3">
    <xf numFmtId="0" fontId="0" fillId="0" borderId="0"/>
    <xf numFmtId="9" fontId="1" fillId="0" borderId="0" applyFont="0" applyFill="0" applyBorder="0" applyAlignment="0" applyProtection="0"/>
    <xf numFmtId="0" fontId="20" fillId="0" borderId="0"/>
  </cellStyleXfs>
  <cellXfs count="336">
    <xf numFmtId="0" fontId="0" fillId="0" borderId="0" xfId="0"/>
    <xf numFmtId="0" fontId="2" fillId="0" borderId="10" xfId="0" applyFont="1" applyBorder="1"/>
    <xf numFmtId="0" fontId="2" fillId="0" borderId="11" xfId="0" applyFont="1" applyBorder="1"/>
    <xf numFmtId="0" fontId="2" fillId="0" borderId="12" xfId="0" applyFont="1" applyBorder="1"/>
    <xf numFmtId="0" fontId="2" fillId="0" borderId="0" xfId="0" applyFont="1"/>
    <xf numFmtId="0" fontId="3" fillId="0" borderId="13" xfId="0" applyFont="1" applyBorder="1" applyAlignment="1">
      <alignment horizontal="center" vertical="center" wrapText="1"/>
    </xf>
    <xf numFmtId="0" fontId="2" fillId="0" borderId="13" xfId="0" applyFont="1" applyBorder="1" applyAlignment="1">
      <alignment horizontal="left" vertical="top" wrapText="1"/>
    </xf>
    <xf numFmtId="0" fontId="4" fillId="0" borderId="13" xfId="0" applyFont="1" applyBorder="1" applyAlignment="1">
      <alignment horizontal="left" vertical="top" wrapText="1"/>
    </xf>
    <xf numFmtId="0" fontId="5" fillId="0" borderId="13" xfId="0" applyFont="1" applyBorder="1" applyAlignment="1">
      <alignment horizontal="center" vertical="center" wrapText="1"/>
    </xf>
    <xf numFmtId="0" fontId="6" fillId="0" borderId="13" xfId="0" applyFont="1" applyBorder="1" applyAlignment="1">
      <alignment horizontal="left" vertical="top" wrapText="1"/>
    </xf>
    <xf numFmtId="0" fontId="6" fillId="0" borderId="13" xfId="0" applyFont="1" applyBorder="1" applyAlignment="1">
      <alignment horizontal="center" vertical="center" wrapText="1"/>
    </xf>
    <xf numFmtId="0" fontId="7" fillId="0" borderId="13" xfId="0" applyFont="1" applyBorder="1" applyAlignment="1">
      <alignment horizontal="center" vertical="center" wrapText="1"/>
    </xf>
    <xf numFmtId="0" fontId="6" fillId="0" borderId="0" xfId="0" applyFont="1"/>
    <xf numFmtId="0" fontId="9" fillId="0" borderId="0" xfId="0" applyFont="1"/>
    <xf numFmtId="0" fontId="6" fillId="0" borderId="4" xfId="0" applyFont="1" applyBorder="1" applyAlignment="1">
      <alignment horizontal="center"/>
    </xf>
    <xf numFmtId="0" fontId="6" fillId="0" borderId="5" xfId="0" applyFont="1" applyBorder="1" applyAlignment="1">
      <alignment horizontal="center"/>
    </xf>
    <xf numFmtId="0" fontId="6" fillId="0" borderId="13" xfId="0" applyFont="1" applyBorder="1" applyAlignment="1">
      <alignment horizontal="center"/>
    </xf>
    <xf numFmtId="0" fontId="6" fillId="0" borderId="4" xfId="0" applyFont="1" applyBorder="1"/>
    <xf numFmtId="0" fontId="6" fillId="0" borderId="5" xfId="0" applyFont="1" applyBorder="1"/>
    <xf numFmtId="0" fontId="6" fillId="0" borderId="6" xfId="0" applyFont="1" applyBorder="1"/>
    <xf numFmtId="9" fontId="6" fillId="0" borderId="13" xfId="0" applyNumberFormat="1" applyFont="1" applyBorder="1"/>
    <xf numFmtId="9" fontId="9" fillId="0" borderId="13" xfId="1" applyFont="1" applyFill="1" applyBorder="1"/>
    <xf numFmtId="0" fontId="9" fillId="0" borderId="13" xfId="0" applyFont="1" applyBorder="1"/>
    <xf numFmtId="164" fontId="6" fillId="0" borderId="13" xfId="0" applyNumberFormat="1" applyFont="1" applyBorder="1"/>
    <xf numFmtId="2" fontId="6" fillId="0" borderId="5" xfId="0" applyNumberFormat="1" applyFont="1" applyBorder="1" applyAlignment="1">
      <alignment horizontal="center"/>
    </xf>
    <xf numFmtId="0" fontId="6" fillId="0" borderId="9" xfId="0" applyFont="1" applyBorder="1"/>
    <xf numFmtId="0" fontId="6" fillId="0" borderId="17" xfId="0" applyFont="1" applyBorder="1"/>
    <xf numFmtId="0" fontId="6" fillId="0" borderId="11" xfId="0" applyFont="1" applyBorder="1"/>
    <xf numFmtId="0" fontId="6" fillId="0" borderId="12" xfId="0" applyFont="1" applyBorder="1"/>
    <xf numFmtId="0" fontId="6" fillId="0" borderId="7" xfId="0" applyFont="1" applyBorder="1"/>
    <xf numFmtId="0" fontId="6" fillId="0" borderId="10" xfId="0" applyFont="1" applyBorder="1"/>
    <xf numFmtId="0" fontId="9" fillId="0" borderId="8" xfId="0" applyFont="1" applyBorder="1"/>
    <xf numFmtId="0" fontId="10" fillId="0" borderId="0" xfId="0" applyFont="1"/>
    <xf numFmtId="0" fontId="6" fillId="0" borderId="7" xfId="0" applyFont="1" applyBorder="1" applyAlignment="1">
      <alignment horizontal="right"/>
    </xf>
    <xf numFmtId="0" fontId="11" fillId="0" borderId="13" xfId="0" applyFont="1" applyBorder="1" applyAlignment="1">
      <alignment horizontal="center"/>
    </xf>
    <xf numFmtId="0" fontId="6" fillId="0" borderId="14" xfId="0" applyFont="1" applyBorder="1"/>
    <xf numFmtId="0" fontId="6" fillId="0" borderId="14" xfId="0" applyFont="1" applyBorder="1" applyAlignment="1">
      <alignment horizontal="right"/>
    </xf>
    <xf numFmtId="0" fontId="15" fillId="0" borderId="1" xfId="0" applyFont="1" applyBorder="1" applyAlignment="1">
      <alignment horizontal="center"/>
    </xf>
    <xf numFmtId="0" fontId="9" fillId="0" borderId="10" xfId="0" applyFont="1" applyBorder="1" applyAlignment="1">
      <alignment horizontal="center"/>
    </xf>
    <xf numFmtId="0" fontId="9" fillId="0" borderId="16" xfId="0" applyFont="1" applyBorder="1" applyAlignment="1">
      <alignment horizontal="center"/>
    </xf>
    <xf numFmtId="0" fontId="10" fillId="0" borderId="16" xfId="0" applyFont="1" applyBorder="1" applyAlignment="1">
      <alignment horizontal="center"/>
    </xf>
    <xf numFmtId="166" fontId="9" fillId="0" borderId="13" xfId="0" applyNumberFormat="1" applyFont="1" applyBorder="1"/>
    <xf numFmtId="166" fontId="9" fillId="0" borderId="16" xfId="0" applyNumberFormat="1" applyFont="1" applyBorder="1"/>
    <xf numFmtId="1" fontId="10" fillId="0" borderId="10" xfId="0" applyNumberFormat="1" applyFont="1" applyBorder="1" applyAlignment="1">
      <alignment horizontal="right"/>
    </xf>
    <xf numFmtId="1" fontId="10" fillId="0" borderId="18" xfId="0" applyNumberFormat="1" applyFont="1" applyBorder="1" applyAlignment="1">
      <alignment horizontal="center"/>
    </xf>
    <xf numFmtId="1" fontId="10" fillId="0" borderId="12" xfId="0" applyNumberFormat="1" applyFont="1" applyBorder="1" applyAlignment="1">
      <alignment horizontal="left"/>
    </xf>
    <xf numFmtId="0" fontId="13" fillId="0" borderId="0" xfId="0" applyFont="1"/>
    <xf numFmtId="0" fontId="9" fillId="0" borderId="7" xfId="0" applyFont="1" applyBorder="1"/>
    <xf numFmtId="0" fontId="9" fillId="0" borderId="9" xfId="0" applyFont="1" applyBorder="1"/>
    <xf numFmtId="0" fontId="9" fillId="0" borderId="13" xfId="0" applyFont="1" applyBorder="1" applyAlignment="1">
      <alignment horizontal="center"/>
    </xf>
    <xf numFmtId="0" fontId="10" fillId="0" borderId="13" xfId="0" applyFont="1" applyBorder="1" applyAlignment="1">
      <alignment horizontal="center"/>
    </xf>
    <xf numFmtId="1" fontId="10" fillId="0" borderId="11" xfId="0" applyNumberFormat="1" applyFont="1" applyBorder="1" applyAlignment="1">
      <alignment horizontal="center"/>
    </xf>
    <xf numFmtId="0" fontId="9" fillId="0" borderId="5" xfId="0" applyFont="1" applyBorder="1"/>
    <xf numFmtId="0" fontId="9" fillId="0" borderId="6" xfId="0" applyFont="1" applyBorder="1"/>
    <xf numFmtId="9" fontId="17" fillId="0" borderId="13" xfId="1" applyFont="1" applyFill="1" applyBorder="1"/>
    <xf numFmtId="1" fontId="9" fillId="0" borderId="4" xfId="0" applyNumberFormat="1" applyFont="1" applyBorder="1"/>
    <xf numFmtId="1" fontId="9" fillId="0" borderId="5" xfId="0" applyNumberFormat="1" applyFont="1" applyBorder="1"/>
    <xf numFmtId="1" fontId="9" fillId="0" borderId="6" xfId="0" applyNumberFormat="1" applyFont="1" applyBorder="1"/>
    <xf numFmtId="0" fontId="18" fillId="0" borderId="0" xfId="0" applyFont="1"/>
    <xf numFmtId="0" fontId="19" fillId="0" borderId="0" xfId="0" applyFont="1"/>
    <xf numFmtId="0" fontId="21" fillId="0" borderId="0" xfId="0" applyFont="1"/>
    <xf numFmtId="2" fontId="6" fillId="0" borderId="13" xfId="2" applyNumberFormat="1" applyFont="1" applyBorder="1" applyAlignment="1">
      <alignment horizontal="right" vertical="center" wrapText="1"/>
    </xf>
    <xf numFmtId="0" fontId="14" fillId="0" borderId="0" xfId="0" applyFont="1"/>
    <xf numFmtId="2" fontId="6" fillId="0" borderId="15" xfId="2" applyNumberFormat="1" applyFont="1" applyBorder="1" applyAlignment="1">
      <alignment horizontal="right" vertical="center" wrapText="1"/>
    </xf>
    <xf numFmtId="0" fontId="14" fillId="0" borderId="13" xfId="0" applyFont="1" applyBorder="1"/>
    <xf numFmtId="0" fontId="14" fillId="0" borderId="0" xfId="0" applyFont="1" applyAlignment="1">
      <alignment horizontal="center"/>
    </xf>
    <xf numFmtId="164" fontId="6" fillId="0" borderId="13" xfId="1" applyNumberFormat="1" applyFont="1" applyFill="1" applyBorder="1" applyAlignment="1">
      <alignment horizontal="right" vertical="center" wrapText="1"/>
    </xf>
    <xf numFmtId="9" fontId="9" fillId="0" borderId="0" xfId="1" applyFont="1" applyFill="1"/>
    <xf numFmtId="0" fontId="14" fillId="0" borderId="4" xfId="0" applyFont="1" applyBorder="1"/>
    <xf numFmtId="164" fontId="14" fillId="0" borderId="13" xfId="1" applyNumberFormat="1" applyFont="1" applyFill="1" applyBorder="1"/>
    <xf numFmtId="164" fontId="14" fillId="0" borderId="16" xfId="1" applyNumberFormat="1" applyFont="1" applyFill="1" applyBorder="1"/>
    <xf numFmtId="2" fontId="6" fillId="0" borderId="13" xfId="0" applyNumberFormat="1" applyFont="1" applyBorder="1" applyAlignment="1">
      <alignment horizontal="center"/>
    </xf>
    <xf numFmtId="0" fontId="14" fillId="0" borderId="6" xfId="0" applyFont="1" applyBorder="1"/>
    <xf numFmtId="0" fontId="14" fillId="0" borderId="5" xfId="0" applyFont="1" applyBorder="1"/>
    <xf numFmtId="164" fontId="12" fillId="0" borderId="13" xfId="0" applyNumberFormat="1" applyFont="1" applyBorder="1" applyAlignment="1">
      <alignment horizontal="center" vertical="center" wrapText="1"/>
    </xf>
    <xf numFmtId="0" fontId="22" fillId="0" borderId="0" xfId="0" applyFont="1"/>
    <xf numFmtId="0" fontId="13" fillId="0" borderId="4" xfId="0" applyFont="1" applyBorder="1"/>
    <xf numFmtId="166" fontId="13" fillId="0" borderId="13" xfId="0" applyNumberFormat="1" applyFont="1" applyBorder="1"/>
    <xf numFmtId="0" fontId="13" fillId="0" borderId="5" xfId="0" applyFont="1" applyBorder="1"/>
    <xf numFmtId="0" fontId="13" fillId="0" borderId="6" xfId="0" applyFont="1" applyBorder="1"/>
    <xf numFmtId="0" fontId="13" fillId="0" borderId="13" xfId="0" applyFont="1" applyBorder="1"/>
    <xf numFmtId="9" fontId="13" fillId="0" borderId="13" xfId="0" applyNumberFormat="1" applyFont="1" applyBorder="1"/>
    <xf numFmtId="1" fontId="13" fillId="0" borderId="13" xfId="0" applyNumberFormat="1" applyFont="1" applyBorder="1"/>
    <xf numFmtId="0" fontId="13" fillId="0" borderId="7" xfId="0" applyFont="1" applyBorder="1"/>
    <xf numFmtId="0" fontId="13" fillId="0" borderId="8" xfId="0" applyFont="1" applyBorder="1"/>
    <xf numFmtId="0" fontId="13" fillId="0" borderId="9" xfId="0" applyFont="1" applyBorder="1"/>
    <xf numFmtId="166" fontId="13" fillId="0" borderId="15" xfId="0" applyNumberFormat="1" applyFont="1" applyBorder="1"/>
    <xf numFmtId="0" fontId="13" fillId="0" borderId="14" xfId="0" applyFont="1" applyBorder="1"/>
    <xf numFmtId="0" fontId="13" fillId="0" borderId="17" xfId="0" applyFont="1" applyBorder="1"/>
    <xf numFmtId="166" fontId="13" fillId="0" borderId="19" xfId="0" applyNumberFormat="1" applyFont="1" applyBorder="1"/>
    <xf numFmtId="0" fontId="9" fillId="0" borderId="17" xfId="0" applyFont="1" applyBorder="1"/>
    <xf numFmtId="0" fontId="13" fillId="0" borderId="10" xfId="0" applyFont="1" applyBorder="1"/>
    <xf numFmtId="0" fontId="9" fillId="0" borderId="11" xfId="0" applyFont="1" applyBorder="1"/>
    <xf numFmtId="0" fontId="9" fillId="0" borderId="12" xfId="0" applyFont="1" applyBorder="1"/>
    <xf numFmtId="166" fontId="13" fillId="0" borderId="16" xfId="0" applyNumberFormat="1" applyFont="1" applyBorder="1"/>
    <xf numFmtId="3" fontId="13" fillId="0" borderId="13" xfId="0" applyNumberFormat="1" applyFont="1" applyBorder="1"/>
    <xf numFmtId="0" fontId="8" fillId="0" borderId="0" xfId="0" applyFont="1" applyAlignment="1">
      <alignment horizontal="justify" vertical="center"/>
    </xf>
    <xf numFmtId="0" fontId="9" fillId="0" borderId="0" xfId="0" applyFont="1" applyAlignment="1">
      <alignment horizontal="center"/>
    </xf>
    <xf numFmtId="20" fontId="14" fillId="0" borderId="10" xfId="0" applyNumberFormat="1" applyFont="1" applyBorder="1" applyAlignment="1">
      <alignment horizontal="center"/>
    </xf>
    <xf numFmtId="20" fontId="14" fillId="0" borderId="12" xfId="0" applyNumberFormat="1" applyFont="1" applyBorder="1" applyAlignment="1">
      <alignment horizontal="center"/>
    </xf>
    <xf numFmtId="0" fontId="0" fillId="0" borderId="0" xfId="0" applyAlignment="1">
      <alignment horizontal="center"/>
    </xf>
    <xf numFmtId="0" fontId="13" fillId="4" borderId="13" xfId="0" applyFont="1" applyFill="1" applyBorder="1" applyAlignment="1">
      <alignment vertical="top" wrapText="1"/>
    </xf>
    <xf numFmtId="0" fontId="14" fillId="4" borderId="13" xfId="2" applyFont="1" applyFill="1" applyBorder="1" applyAlignment="1">
      <alignment horizontal="center" vertical="top" wrapText="1"/>
    </xf>
    <xf numFmtId="0" fontId="14" fillId="4" borderId="13" xfId="2" applyFont="1" applyFill="1" applyBorder="1" applyAlignment="1">
      <alignment horizontal="center" vertical="center" wrapText="1"/>
    </xf>
    <xf numFmtId="0" fontId="6" fillId="0" borderId="13" xfId="0" applyFont="1" applyBorder="1"/>
    <xf numFmtId="0" fontId="2" fillId="0" borderId="13" xfId="0" applyFont="1" applyBorder="1" applyAlignment="1">
      <alignment horizontal="center" vertical="center" wrapText="1"/>
    </xf>
    <xf numFmtId="2" fontId="6" fillId="0" borderId="0" xfId="0" applyNumberFormat="1" applyFont="1" applyAlignment="1">
      <alignment horizontal="center"/>
    </xf>
    <xf numFmtId="1" fontId="6" fillId="0" borderId="13" xfId="0" applyNumberFormat="1" applyFont="1" applyBorder="1" applyAlignment="1">
      <alignment horizontal="center"/>
    </xf>
    <xf numFmtId="0" fontId="6" fillId="0" borderId="13" xfId="2" applyFont="1" applyBorder="1" applyAlignment="1">
      <alignment horizontal="left" vertical="center"/>
    </xf>
    <xf numFmtId="0" fontId="6" fillId="0" borderId="0" xfId="2" applyFont="1" applyAlignment="1">
      <alignment horizontal="left" vertical="center"/>
    </xf>
    <xf numFmtId="164" fontId="6" fillId="0" borderId="0" xfId="1" applyNumberFormat="1" applyFont="1" applyFill="1" applyBorder="1" applyAlignment="1">
      <alignment horizontal="right" vertical="center" wrapText="1"/>
    </xf>
    <xf numFmtId="2" fontId="24" fillId="3" borderId="0" xfId="0" applyNumberFormat="1" applyFont="1" applyFill="1" applyAlignment="1">
      <alignment horizontal="center"/>
    </xf>
    <xf numFmtId="9" fontId="14" fillId="0" borderId="0" xfId="0" applyNumberFormat="1" applyFont="1"/>
    <xf numFmtId="9" fontId="19" fillId="0" borderId="0" xfId="0" applyNumberFormat="1" applyFont="1"/>
    <xf numFmtId="9" fontId="14" fillId="0" borderId="4" xfId="1" applyFont="1" applyBorder="1" applyAlignment="1">
      <alignment horizontal="center"/>
    </xf>
    <xf numFmtId="0" fontId="19" fillId="0" borderId="0" xfId="0" applyFont="1" applyAlignment="1">
      <alignment horizontal="center"/>
    </xf>
    <xf numFmtId="0" fontId="14" fillId="0" borderId="0" xfId="2" applyFont="1" applyAlignment="1">
      <alignment horizontal="center" vertical="top" wrapText="1"/>
    </xf>
    <xf numFmtId="1" fontId="6" fillId="0" borderId="0" xfId="2" applyNumberFormat="1" applyFont="1" applyAlignment="1">
      <alignment horizontal="center" vertical="center" wrapText="1"/>
    </xf>
    <xf numFmtId="1" fontId="0" fillId="0" borderId="0" xfId="0" applyNumberFormat="1"/>
    <xf numFmtId="9" fontId="0" fillId="0" borderId="0" xfId="1" applyFont="1" applyFill="1" applyBorder="1"/>
    <xf numFmtId="9" fontId="0" fillId="0" borderId="0" xfId="0" applyNumberFormat="1"/>
    <xf numFmtId="1" fontId="6" fillId="0" borderId="0" xfId="0" applyNumberFormat="1" applyFont="1" applyAlignment="1">
      <alignment horizontal="center"/>
    </xf>
    <xf numFmtId="9" fontId="14" fillId="0" borderId="0" xfId="1" applyFont="1" applyAlignment="1">
      <alignment horizontal="center"/>
    </xf>
    <xf numFmtId="9" fontId="6" fillId="0" borderId="0" xfId="1" applyFont="1" applyAlignment="1">
      <alignment horizontal="center"/>
    </xf>
    <xf numFmtId="9" fontId="19" fillId="0" borderId="0" xfId="1" applyFont="1" applyAlignment="1">
      <alignment horizontal="center"/>
    </xf>
    <xf numFmtId="2" fontId="6" fillId="0" borderId="13" xfId="2" applyNumberFormat="1" applyFont="1" applyBorder="1" applyAlignment="1">
      <alignment horizontal="center" vertical="center" wrapText="1"/>
    </xf>
    <xf numFmtId="2" fontId="6" fillId="0" borderId="0" xfId="2" applyNumberFormat="1" applyFont="1" applyAlignment="1">
      <alignment horizontal="center" vertical="center" wrapText="1"/>
    </xf>
    <xf numFmtId="164" fontId="6" fillId="0" borderId="0" xfId="1" applyNumberFormat="1" applyFont="1" applyFill="1" applyBorder="1" applyAlignment="1">
      <alignment horizontal="center" vertical="center" wrapText="1"/>
    </xf>
    <xf numFmtId="0" fontId="14" fillId="0" borderId="0" xfId="0" applyFont="1" applyAlignment="1">
      <alignment horizontal="center" vertical="center"/>
    </xf>
    <xf numFmtId="0" fontId="6" fillId="0" borderId="0" xfId="0" applyFont="1" applyAlignment="1">
      <alignment horizontal="center" vertical="center"/>
    </xf>
    <xf numFmtId="2" fontId="6" fillId="0" borderId="0" xfId="0" applyNumberFormat="1" applyFont="1" applyAlignment="1">
      <alignment horizontal="center" vertical="center"/>
    </xf>
    <xf numFmtId="0" fontId="19" fillId="0" borderId="0" xfId="0" applyFont="1" applyAlignment="1">
      <alignment horizontal="center" vertical="center"/>
    </xf>
    <xf numFmtId="2" fontId="6" fillId="8" borderId="0" xfId="2" applyNumberFormat="1" applyFont="1" applyFill="1" applyAlignment="1">
      <alignment horizontal="center" vertical="center" wrapText="1"/>
    </xf>
    <xf numFmtId="0" fontId="15" fillId="8" borderId="15" xfId="2" applyFont="1" applyFill="1" applyBorder="1" applyAlignment="1">
      <alignment horizontal="center" vertical="top" wrapText="1"/>
    </xf>
    <xf numFmtId="0" fontId="15" fillId="8" borderId="15" xfId="2" applyFont="1" applyFill="1" applyBorder="1" applyAlignment="1">
      <alignment horizontal="center" vertical="center" wrapText="1"/>
    </xf>
    <xf numFmtId="0" fontId="16" fillId="8" borderId="15" xfId="0" applyFont="1" applyFill="1" applyBorder="1" applyAlignment="1">
      <alignment horizontal="center" vertical="top" wrapText="1"/>
    </xf>
    <xf numFmtId="0" fontId="6" fillId="0" borderId="13" xfId="0" applyFont="1" applyBorder="1" applyAlignment="1">
      <alignment horizontal="left" vertical="center" wrapText="1"/>
    </xf>
    <xf numFmtId="0" fontId="5" fillId="0" borderId="13" xfId="0" applyFont="1" applyBorder="1" applyAlignment="1">
      <alignment horizontal="center" vertical="center"/>
    </xf>
    <xf numFmtId="2" fontId="6" fillId="0" borderId="13" xfId="0" applyNumberFormat="1" applyFont="1" applyBorder="1" applyAlignment="1">
      <alignment horizontal="center" vertical="top"/>
    </xf>
    <xf numFmtId="2" fontId="14" fillId="0" borderId="13" xfId="0" applyNumberFormat="1" applyFont="1" applyBorder="1"/>
    <xf numFmtId="167" fontId="14" fillId="0" borderId="0" xfId="0" applyNumberFormat="1" applyFont="1"/>
    <xf numFmtId="0" fontId="15" fillId="5" borderId="13" xfId="0" applyFont="1" applyFill="1" applyBorder="1" applyAlignment="1">
      <alignment horizontal="center"/>
    </xf>
    <xf numFmtId="0" fontId="24" fillId="0" borderId="0" xfId="0" applyFont="1" applyAlignment="1">
      <alignment horizontal="center"/>
    </xf>
    <xf numFmtId="1" fontId="19" fillId="0" borderId="0" xfId="0" applyNumberFormat="1" applyFont="1"/>
    <xf numFmtId="0" fontId="28" fillId="0" borderId="14" xfId="0" applyFont="1" applyBorder="1"/>
    <xf numFmtId="2" fontId="6" fillId="0" borderId="14" xfId="0" applyNumberFormat="1" applyFont="1" applyBorder="1" applyAlignment="1">
      <alignment horizontal="center"/>
    </xf>
    <xf numFmtId="0" fontId="14" fillId="0" borderId="14" xfId="0" applyFont="1" applyBorder="1"/>
    <xf numFmtId="0" fontId="24" fillId="0" borderId="14" xfId="0" applyFont="1" applyBorder="1" applyAlignment="1">
      <alignment horizontal="center"/>
    </xf>
    <xf numFmtId="0" fontId="13" fillId="0" borderId="13" xfId="0" applyFont="1" applyBorder="1" applyAlignment="1">
      <alignment horizontal="center"/>
    </xf>
    <xf numFmtId="166" fontId="13" fillId="10" borderId="19" xfId="0" applyNumberFormat="1" applyFont="1" applyFill="1" applyBorder="1"/>
    <xf numFmtId="1" fontId="12" fillId="2" borderId="13" xfId="0" applyNumberFormat="1" applyFont="1" applyFill="1" applyBorder="1" applyAlignment="1">
      <alignment horizontal="center"/>
    </xf>
    <xf numFmtId="0" fontId="6" fillId="2" borderId="13" xfId="0" applyFont="1" applyFill="1" applyBorder="1" applyAlignment="1">
      <alignment horizontal="center"/>
    </xf>
    <xf numFmtId="0" fontId="0" fillId="11" borderId="0" xfId="0" applyFill="1"/>
    <xf numFmtId="2" fontId="5" fillId="0" borderId="13" xfId="0" applyNumberFormat="1" applyFont="1" applyBorder="1" applyAlignment="1">
      <alignment horizontal="center" vertical="center"/>
    </xf>
    <xf numFmtId="0" fontId="5" fillId="0" borderId="4" xfId="0" applyFont="1" applyBorder="1" applyAlignment="1">
      <alignment horizontal="center" vertical="center"/>
    </xf>
    <xf numFmtId="9" fontId="6" fillId="0" borderId="13" xfId="1" applyFont="1" applyFill="1" applyBorder="1"/>
    <xf numFmtId="9" fontId="6" fillId="0" borderId="0" xfId="1" applyFont="1" applyFill="1" applyBorder="1"/>
    <xf numFmtId="0" fontId="31" fillId="12" borderId="20" xfId="0" applyFont="1" applyFill="1" applyBorder="1" applyAlignment="1">
      <alignment horizontal="center" vertical="center"/>
    </xf>
    <xf numFmtId="0" fontId="31" fillId="12" borderId="21" xfId="0" applyFont="1" applyFill="1" applyBorder="1" applyAlignment="1">
      <alignment horizontal="center" vertical="center"/>
    </xf>
    <xf numFmtId="0" fontId="7" fillId="12" borderId="22" xfId="0" applyFont="1" applyFill="1" applyBorder="1"/>
    <xf numFmtId="0" fontId="7" fillId="12" borderId="23" xfId="0" applyFont="1" applyFill="1" applyBorder="1"/>
    <xf numFmtId="16" fontId="30" fillId="0" borderId="24" xfId="0" applyNumberFormat="1" applyFont="1" applyBorder="1" applyAlignment="1">
      <alignment horizontal="center" vertical="center"/>
    </xf>
    <xf numFmtId="0" fontId="30" fillId="0" borderId="25" xfId="0" applyFont="1" applyBorder="1" applyAlignment="1">
      <alignment horizontal="center" vertical="center"/>
    </xf>
    <xf numFmtId="0" fontId="2" fillId="0" borderId="25" xfId="0" applyFont="1" applyBorder="1" applyAlignment="1">
      <alignment horizontal="center" vertical="center"/>
    </xf>
    <xf numFmtId="16" fontId="30" fillId="0" borderId="13" xfId="0" applyNumberFormat="1" applyFont="1" applyBorder="1" applyAlignment="1">
      <alignment horizontal="center" vertical="center"/>
    </xf>
    <xf numFmtId="0" fontId="30" fillId="0" borderId="26" xfId="0" applyFont="1" applyBorder="1" applyAlignment="1">
      <alignment horizontal="center" vertical="center"/>
    </xf>
    <xf numFmtId="16" fontId="30" fillId="0" borderId="27" xfId="0" applyNumberFormat="1" applyFont="1" applyBorder="1" applyAlignment="1">
      <alignment horizontal="center" vertical="center"/>
    </xf>
    <xf numFmtId="0" fontId="30" fillId="0" borderId="28" xfId="0" applyFont="1" applyBorder="1" applyAlignment="1">
      <alignment horizontal="center" vertical="center"/>
    </xf>
    <xf numFmtId="0" fontId="0" fillId="0" borderId="0" xfId="0" pivotButton="1"/>
    <xf numFmtId="0" fontId="0" fillId="0" borderId="0" xfId="0" applyAlignment="1">
      <alignment horizontal="left"/>
    </xf>
    <xf numFmtId="0" fontId="29" fillId="13" borderId="29" xfId="0" applyFont="1" applyFill="1" applyBorder="1"/>
    <xf numFmtId="0" fontId="0" fillId="0" borderId="13" xfId="0" applyBorder="1"/>
    <xf numFmtId="0" fontId="30" fillId="0" borderId="13" xfId="0" applyFont="1" applyBorder="1" applyAlignment="1">
      <alignment horizontal="left"/>
    </xf>
    <xf numFmtId="0" fontId="30" fillId="0" borderId="13" xfId="0" applyFont="1" applyBorder="1"/>
    <xf numFmtId="9" fontId="0" fillId="0" borderId="0" xfId="1" applyFont="1" applyAlignment="1">
      <alignment horizontal="left"/>
    </xf>
    <xf numFmtId="9" fontId="0" fillId="0" borderId="0" xfId="0" applyNumberFormat="1" applyAlignment="1">
      <alignment horizontal="left"/>
    </xf>
    <xf numFmtId="9" fontId="0" fillId="0" borderId="13" xfId="1" applyFont="1" applyBorder="1"/>
    <xf numFmtId="9" fontId="0" fillId="11" borderId="0" xfId="1" applyFont="1" applyFill="1"/>
    <xf numFmtId="10" fontId="0" fillId="0" borderId="0" xfId="1" applyNumberFormat="1" applyFont="1"/>
    <xf numFmtId="0" fontId="0" fillId="0" borderId="0" xfId="0" applyAlignment="1">
      <alignment horizontal="center" vertical="center"/>
    </xf>
    <xf numFmtId="3" fontId="0" fillId="0" borderId="0" xfId="0" applyNumberFormat="1"/>
    <xf numFmtId="3" fontId="0" fillId="0" borderId="0" xfId="0" applyNumberFormat="1" applyAlignment="1">
      <alignment horizontal="center"/>
    </xf>
    <xf numFmtId="0" fontId="29" fillId="13" borderId="30" xfId="0" applyFont="1" applyFill="1" applyBorder="1"/>
    <xf numFmtId="10" fontId="29" fillId="13" borderId="30" xfId="1" applyNumberFormat="1" applyFont="1" applyFill="1" applyBorder="1"/>
    <xf numFmtId="2" fontId="13" fillId="0" borderId="13" xfId="0" applyNumberFormat="1" applyFont="1" applyBorder="1"/>
    <xf numFmtId="2" fontId="0" fillId="0" borderId="0" xfId="1" applyNumberFormat="1" applyFont="1" applyAlignment="1">
      <alignment horizontal="center" vertical="center"/>
    </xf>
    <xf numFmtId="0" fontId="30" fillId="0" borderId="0" xfId="0" applyFont="1"/>
    <xf numFmtId="0" fontId="13" fillId="14" borderId="4" xfId="0" applyFont="1" applyFill="1" applyBorder="1"/>
    <xf numFmtId="0" fontId="9" fillId="14" borderId="5" xfId="0" applyFont="1" applyFill="1" applyBorder="1"/>
    <xf numFmtId="0" fontId="9" fillId="14" borderId="6" xfId="0" applyFont="1" applyFill="1" applyBorder="1"/>
    <xf numFmtId="3" fontId="13" fillId="14" borderId="13" xfId="0" applyNumberFormat="1" applyFont="1" applyFill="1" applyBorder="1"/>
    <xf numFmtId="0" fontId="30" fillId="0" borderId="19" xfId="0" applyFont="1" applyBorder="1"/>
    <xf numFmtId="2" fontId="0" fillId="0" borderId="0" xfId="0" applyNumberFormat="1"/>
    <xf numFmtId="166" fontId="13" fillId="0" borderId="0" xfId="0" applyNumberFormat="1" applyFont="1"/>
    <xf numFmtId="2" fontId="6" fillId="8" borderId="0" xfId="0" applyNumberFormat="1" applyFont="1" applyFill="1" applyAlignment="1">
      <alignment horizontal="center"/>
    </xf>
    <xf numFmtId="0" fontId="27" fillId="0" borderId="8" xfId="0" applyFont="1" applyBorder="1" applyAlignment="1">
      <alignment vertical="center"/>
    </xf>
    <xf numFmtId="0" fontId="27" fillId="0" borderId="5" xfId="0" applyFont="1" applyBorder="1" applyAlignment="1">
      <alignment vertical="center"/>
    </xf>
    <xf numFmtId="0" fontId="27" fillId="0" borderId="6" xfId="0" applyFont="1" applyBorder="1" applyAlignment="1">
      <alignment vertical="center"/>
    </xf>
    <xf numFmtId="2" fontId="16" fillId="5" borderId="13" xfId="0" applyNumberFormat="1" applyFont="1" applyFill="1" applyBorder="1" applyAlignment="1">
      <alignment horizontal="center"/>
    </xf>
    <xf numFmtId="164" fontId="14" fillId="0" borderId="4" xfId="1" applyNumberFormat="1" applyFont="1" applyBorder="1" applyAlignment="1">
      <alignment horizontal="center"/>
    </xf>
    <xf numFmtId="164" fontId="15" fillId="0" borderId="4" xfId="1" applyNumberFormat="1" applyFont="1" applyBorder="1" applyAlignment="1">
      <alignment horizontal="center"/>
    </xf>
    <xf numFmtId="0" fontId="29" fillId="0" borderId="13" xfId="0" applyFont="1" applyBorder="1" applyAlignment="1">
      <alignment horizontal="center" vertical="center"/>
    </xf>
    <xf numFmtId="0" fontId="29" fillId="8" borderId="13" xfId="0" applyFont="1" applyFill="1" applyBorder="1" applyAlignment="1">
      <alignment horizontal="center" vertical="center"/>
    </xf>
    <xf numFmtId="0" fontId="12" fillId="0" borderId="13" xfId="2" applyFont="1" applyBorder="1" applyAlignment="1">
      <alignment horizontal="left" vertical="center"/>
    </xf>
    <xf numFmtId="0" fontId="32" fillId="0" borderId="13" xfId="0" applyFont="1" applyBorder="1" applyAlignment="1">
      <alignment horizontal="center"/>
    </xf>
    <xf numFmtId="9" fontId="12" fillId="0" borderId="13" xfId="1" applyFont="1" applyFill="1" applyBorder="1" applyAlignment="1">
      <alignment horizontal="center" vertical="center" wrapText="1"/>
    </xf>
    <xf numFmtId="1" fontId="12" fillId="0" borderId="13" xfId="2" applyNumberFormat="1" applyFont="1" applyBorder="1" applyAlignment="1">
      <alignment horizontal="center" vertical="center" wrapText="1"/>
    </xf>
    <xf numFmtId="166" fontId="12" fillId="0" borderId="13" xfId="2" applyNumberFormat="1" applyFont="1" applyBorder="1" applyAlignment="1">
      <alignment horizontal="center" vertical="center" wrapText="1"/>
    </xf>
    <xf numFmtId="9" fontId="32" fillId="0" borderId="13" xfId="1" applyFont="1" applyBorder="1" applyAlignment="1">
      <alignment horizontal="center"/>
    </xf>
    <xf numFmtId="1" fontId="32" fillId="0" borderId="13" xfId="0" applyNumberFormat="1" applyFont="1" applyBorder="1" applyAlignment="1">
      <alignment horizontal="center"/>
    </xf>
    <xf numFmtId="9" fontId="32" fillId="0" borderId="13" xfId="0" applyNumberFormat="1" applyFont="1" applyBorder="1" applyAlignment="1">
      <alignment horizontal="center"/>
    </xf>
    <xf numFmtId="166" fontId="32" fillId="0" borderId="13" xfId="0" applyNumberFormat="1" applyFont="1" applyBorder="1" applyAlignment="1">
      <alignment horizontal="center"/>
    </xf>
    <xf numFmtId="9" fontId="12" fillId="0" borderId="13" xfId="1" applyFont="1" applyBorder="1" applyAlignment="1">
      <alignment horizontal="center"/>
    </xf>
    <xf numFmtId="1" fontId="12" fillId="0" borderId="13" xfId="0" applyNumberFormat="1" applyFont="1" applyBorder="1" applyAlignment="1">
      <alignment horizontal="center"/>
    </xf>
    <xf numFmtId="9" fontId="12" fillId="0" borderId="13" xfId="0" applyNumberFormat="1" applyFont="1" applyBorder="1" applyAlignment="1">
      <alignment horizontal="center"/>
    </xf>
    <xf numFmtId="166" fontId="12" fillId="0" borderId="13" xfId="0" applyNumberFormat="1" applyFont="1" applyBorder="1" applyAlignment="1">
      <alignment horizontal="center"/>
    </xf>
    <xf numFmtId="0" fontId="12" fillId="0" borderId="13" xfId="2" applyFont="1" applyBorder="1" applyAlignment="1">
      <alignment horizontal="center" vertical="center"/>
    </xf>
    <xf numFmtId="0" fontId="25" fillId="8" borderId="13" xfId="0" applyFont="1" applyFill="1" applyBorder="1" applyAlignment="1">
      <alignment vertical="top" wrapText="1"/>
    </xf>
    <xf numFmtId="0" fontId="25" fillId="8" borderId="13" xfId="2" applyFont="1" applyFill="1" applyBorder="1" applyAlignment="1">
      <alignment horizontal="center" vertical="top" wrapText="1"/>
    </xf>
    <xf numFmtId="0" fontId="25" fillId="8" borderId="13" xfId="2" applyFont="1" applyFill="1" applyBorder="1" applyAlignment="1">
      <alignment horizontal="center" vertical="center" wrapText="1"/>
    </xf>
    <xf numFmtId="1" fontId="12" fillId="0" borderId="15" xfId="2" applyNumberFormat="1" applyFont="1" applyBorder="1" applyAlignment="1">
      <alignment horizontal="center" vertical="center" wrapText="1"/>
    </xf>
    <xf numFmtId="166" fontId="12" fillId="0" borderId="15" xfId="2" applyNumberFormat="1" applyFont="1" applyBorder="1" applyAlignment="1">
      <alignment horizontal="center" vertical="center" wrapText="1"/>
    </xf>
    <xf numFmtId="1" fontId="12" fillId="3" borderId="0" xfId="2" applyNumberFormat="1" applyFont="1" applyFill="1" applyAlignment="1">
      <alignment horizontal="center" vertical="center" wrapText="1"/>
    </xf>
    <xf numFmtId="2" fontId="12" fillId="0" borderId="0" xfId="2" applyNumberFormat="1" applyFont="1" applyAlignment="1">
      <alignment horizontal="center" vertical="center" wrapText="1"/>
    </xf>
    <xf numFmtId="164" fontId="12" fillId="0" borderId="0" xfId="1" applyNumberFormat="1" applyFont="1" applyFill="1" applyBorder="1" applyAlignment="1">
      <alignment horizontal="center" vertical="center" wrapText="1"/>
    </xf>
    <xf numFmtId="2" fontId="12" fillId="8" borderId="0" xfId="2" applyNumberFormat="1" applyFont="1" applyFill="1" applyAlignment="1">
      <alignment horizontal="center" vertical="center" wrapText="1"/>
    </xf>
    <xf numFmtId="0" fontId="25" fillId="8" borderId="13" xfId="0" applyFont="1" applyFill="1" applyBorder="1" applyAlignment="1">
      <alignment horizontal="center" vertical="top" wrapText="1"/>
    </xf>
    <xf numFmtId="0" fontId="12" fillId="0" borderId="0" xfId="2" applyFont="1" applyAlignment="1">
      <alignment horizontal="center" vertical="center"/>
    </xf>
    <xf numFmtId="1" fontId="12" fillId="0" borderId="13" xfId="1" applyNumberFormat="1" applyFont="1" applyBorder="1" applyAlignment="1">
      <alignment horizontal="center" vertical="center" wrapText="1"/>
    </xf>
    <xf numFmtId="1" fontId="12" fillId="0" borderId="13" xfId="1" applyNumberFormat="1" applyFont="1" applyBorder="1" applyAlignment="1">
      <alignment horizontal="center"/>
    </xf>
    <xf numFmtId="2" fontId="12" fillId="0" borderId="13" xfId="2" applyNumberFormat="1" applyFont="1" applyBorder="1" applyAlignment="1">
      <alignment horizontal="center" vertical="center" wrapText="1"/>
    </xf>
    <xf numFmtId="9" fontId="33" fillId="0" borderId="0" xfId="0" applyNumberFormat="1" applyFont="1" applyAlignment="1">
      <alignment horizontal="center"/>
    </xf>
    <xf numFmtId="2" fontId="12" fillId="0" borderId="13" xfId="0" applyNumberFormat="1" applyFont="1" applyBorder="1" applyAlignment="1">
      <alignment horizontal="center"/>
    </xf>
    <xf numFmtId="9" fontId="12" fillId="0" borderId="13" xfId="0" applyNumberFormat="1" applyFont="1" applyBorder="1" applyAlignment="1">
      <alignment horizontal="center" vertical="center"/>
    </xf>
    <xf numFmtId="166" fontId="12" fillId="0" borderId="13" xfId="0" applyNumberFormat="1" applyFont="1" applyBorder="1" applyAlignment="1">
      <alignment horizontal="center" vertical="center"/>
    </xf>
    <xf numFmtId="0" fontId="12" fillId="0" borderId="0" xfId="0" applyFont="1"/>
    <xf numFmtId="2" fontId="12" fillId="3" borderId="0" xfId="0" applyNumberFormat="1" applyFont="1" applyFill="1" applyAlignment="1">
      <alignment horizontal="center"/>
    </xf>
    <xf numFmtId="2" fontId="12" fillId="3" borderId="0" xfId="2" applyNumberFormat="1" applyFont="1" applyFill="1" applyAlignment="1">
      <alignment horizontal="center" vertical="center" wrapText="1"/>
    </xf>
    <xf numFmtId="2" fontId="12" fillId="2" borderId="0" xfId="2" applyNumberFormat="1" applyFont="1" applyFill="1" applyAlignment="1">
      <alignment horizontal="center" vertical="center" wrapText="1"/>
    </xf>
    <xf numFmtId="0" fontId="25" fillId="8" borderId="13" xfId="0" applyFont="1" applyFill="1" applyBorder="1" applyAlignment="1">
      <alignment horizontal="center" vertical="center" wrapText="1"/>
    </xf>
    <xf numFmtId="9" fontId="25" fillId="8" borderId="13" xfId="1" applyFont="1" applyFill="1" applyBorder="1" applyAlignment="1">
      <alignment horizontal="center" vertical="center" wrapText="1"/>
    </xf>
    <xf numFmtId="9" fontId="12" fillId="0" borderId="0" xfId="1" applyFont="1" applyFill="1" applyBorder="1" applyAlignment="1">
      <alignment horizontal="center" vertical="center" wrapText="1"/>
    </xf>
    <xf numFmtId="9" fontId="25" fillId="8" borderId="13" xfId="2" applyNumberFormat="1" applyFont="1" applyFill="1" applyBorder="1" applyAlignment="1">
      <alignment horizontal="center" vertical="center" wrapText="1"/>
    </xf>
    <xf numFmtId="9" fontId="34" fillId="0" borderId="0" xfId="0" applyNumberFormat="1" applyFont="1" applyAlignment="1">
      <alignment horizontal="center"/>
    </xf>
    <xf numFmtId="2" fontId="25" fillId="3" borderId="0" xfId="2" applyNumberFormat="1" applyFont="1" applyFill="1" applyAlignment="1">
      <alignment horizontal="center" vertical="center" wrapText="1"/>
    </xf>
    <xf numFmtId="166" fontId="0" fillId="0" borderId="0" xfId="0" applyNumberFormat="1"/>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13" fillId="2" borderId="4" xfId="0" applyFont="1" applyFill="1" applyBorder="1" applyAlignment="1">
      <alignment horizontal="center"/>
    </xf>
    <xf numFmtId="0" fontId="13" fillId="2" borderId="5" xfId="0" applyFont="1" applyFill="1" applyBorder="1" applyAlignment="1">
      <alignment horizontal="center"/>
    </xf>
    <xf numFmtId="0" fontId="13" fillId="2" borderId="6" xfId="0" applyFont="1" applyFill="1" applyBorder="1" applyAlignment="1">
      <alignment horizontal="center"/>
    </xf>
    <xf numFmtId="0" fontId="6" fillId="2" borderId="4"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3" borderId="4" xfId="0" applyFont="1" applyFill="1" applyBorder="1" applyAlignment="1">
      <alignment horizontal="center"/>
    </xf>
    <xf numFmtId="0" fontId="6" fillId="3" borderId="5" xfId="0" applyFont="1" applyFill="1" applyBorder="1" applyAlignment="1">
      <alignment horizontal="center"/>
    </xf>
    <xf numFmtId="0" fontId="6" fillId="3" borderId="6" xfId="0" applyFont="1" applyFill="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6" fillId="0" borderId="8" xfId="0" applyFont="1" applyBorder="1" applyAlignment="1">
      <alignment horizontal="center"/>
    </xf>
    <xf numFmtId="165" fontId="6" fillId="0" borderId="11" xfId="0" applyNumberFormat="1" applyFont="1" applyBorder="1" applyAlignment="1">
      <alignment horizontal="center"/>
    </xf>
    <xf numFmtId="0" fontId="6" fillId="0" borderId="4" xfId="0" applyFont="1" applyBorder="1" applyAlignment="1">
      <alignment horizontal="center"/>
    </xf>
    <xf numFmtId="0" fontId="6" fillId="0" borderId="6" xfId="0" applyFont="1" applyBorder="1" applyAlignment="1">
      <alignment horizontal="center"/>
    </xf>
    <xf numFmtId="0" fontId="6" fillId="0" borderId="5" xfId="0" applyFont="1" applyBorder="1" applyAlignment="1">
      <alignment horizontal="center"/>
    </xf>
    <xf numFmtId="9" fontId="6" fillId="0" borderId="15" xfId="0" applyNumberFormat="1" applyFont="1" applyBorder="1" applyAlignment="1">
      <alignment horizontal="center" vertical="center"/>
    </xf>
    <xf numFmtId="9" fontId="6" fillId="0" borderId="16" xfId="0" applyNumberFormat="1" applyFont="1" applyBorder="1" applyAlignment="1">
      <alignment horizontal="center" vertical="center"/>
    </xf>
    <xf numFmtId="3" fontId="10" fillId="0" borderId="4" xfId="0" applyNumberFormat="1" applyFont="1" applyBorder="1" applyAlignment="1">
      <alignment horizontal="center"/>
    </xf>
    <xf numFmtId="3" fontId="10" fillId="0" borderId="6" xfId="0" applyNumberFormat="1" applyFont="1" applyBorder="1" applyAlignment="1">
      <alignment horizontal="center"/>
    </xf>
    <xf numFmtId="9" fontId="9" fillId="0" borderId="8" xfId="1" applyFont="1" applyFill="1" applyBorder="1" applyAlignment="1">
      <alignment horizontal="center"/>
    </xf>
    <xf numFmtId="0" fontId="16" fillId="0" borderId="4" xfId="0" applyFont="1" applyBorder="1" applyAlignment="1">
      <alignment horizontal="center"/>
    </xf>
    <xf numFmtId="0" fontId="16" fillId="0" borderId="5" xfId="0" applyFont="1" applyBorder="1" applyAlignment="1">
      <alignment horizontal="center"/>
    </xf>
    <xf numFmtId="0" fontId="16" fillId="0" borderId="6" xfId="0" applyFont="1" applyBorder="1" applyAlignment="1">
      <alignment horizontal="center"/>
    </xf>
    <xf numFmtId="0" fontId="10" fillId="0" borderId="4" xfId="0" applyFont="1" applyBorder="1" applyAlignment="1">
      <alignment horizontal="center"/>
    </xf>
    <xf numFmtId="0" fontId="10" fillId="0" borderId="5" xfId="0" applyFont="1" applyBorder="1" applyAlignment="1">
      <alignment horizontal="center"/>
    </xf>
    <xf numFmtId="0" fontId="10" fillId="0" borderId="6" xfId="0" applyFont="1" applyBorder="1" applyAlignment="1">
      <alignment horizontal="center"/>
    </xf>
    <xf numFmtId="0" fontId="13" fillId="0" borderId="4" xfId="0" applyFont="1" applyBorder="1" applyAlignment="1">
      <alignment horizontal="center"/>
    </xf>
    <xf numFmtId="0" fontId="13" fillId="0" borderId="6" xfId="0" applyFont="1" applyBorder="1" applyAlignment="1">
      <alignment horizontal="center"/>
    </xf>
    <xf numFmtId="0" fontId="13" fillId="0" borderId="13" xfId="0" applyFont="1" applyBorder="1" applyAlignment="1">
      <alignment horizontal="center"/>
    </xf>
    <xf numFmtId="0" fontId="15" fillId="0" borderId="1" xfId="0" applyFont="1" applyBorder="1" applyAlignment="1">
      <alignment horizontal="center"/>
    </xf>
    <xf numFmtId="0" fontId="15" fillId="0" borderId="2"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15" fillId="0" borderId="5" xfId="0" applyFont="1" applyBorder="1" applyAlignment="1">
      <alignment horizontal="center"/>
    </xf>
    <xf numFmtId="0" fontId="15" fillId="0" borderId="6" xfId="0" applyFont="1" applyBorder="1" applyAlignment="1">
      <alignment horizontal="center"/>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29" fillId="0" borderId="6" xfId="0" applyFont="1" applyBorder="1" applyAlignment="1">
      <alignment horizontal="left" vertical="center" wrapText="1"/>
    </xf>
    <xf numFmtId="0" fontId="29" fillId="8" borderId="4" xfId="0" applyFont="1" applyFill="1" applyBorder="1" applyAlignment="1">
      <alignment horizontal="center" vertical="center"/>
    </xf>
    <xf numFmtId="0" fontId="29" fillId="8" borderId="5" xfId="0" applyFont="1" applyFill="1" applyBorder="1" applyAlignment="1">
      <alignment horizontal="center" vertical="center"/>
    </xf>
    <xf numFmtId="0" fontId="29" fillId="8" borderId="6"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5" xfId="0" applyFont="1" applyFill="1" applyBorder="1" applyAlignment="1">
      <alignment horizontal="center" vertical="center"/>
    </xf>
    <xf numFmtId="0" fontId="12" fillId="4" borderId="6" xfId="0" applyFont="1" applyFill="1" applyBorder="1" applyAlignment="1">
      <alignment horizontal="center" vertical="center"/>
    </xf>
    <xf numFmtId="164" fontId="12" fillId="0" borderId="13" xfId="1" applyNumberFormat="1" applyFont="1" applyFill="1" applyBorder="1" applyAlignment="1">
      <alignment horizontal="center" vertical="center"/>
    </xf>
    <xf numFmtId="164" fontId="12" fillId="0" borderId="15" xfId="1" applyNumberFormat="1" applyFont="1" applyFill="1" applyBorder="1" applyAlignment="1">
      <alignment horizontal="center" vertical="center"/>
    </xf>
    <xf numFmtId="164" fontId="12" fillId="0" borderId="19" xfId="1" applyNumberFormat="1" applyFont="1" applyFill="1" applyBorder="1" applyAlignment="1">
      <alignment horizontal="center" vertical="center"/>
    </xf>
    <xf numFmtId="0" fontId="15" fillId="0" borderId="0" xfId="0" applyFont="1" applyAlignment="1">
      <alignment horizontal="center"/>
    </xf>
    <xf numFmtId="9" fontId="14" fillId="0" borderId="0" xfId="1" applyFont="1" applyFill="1" applyBorder="1" applyAlignment="1">
      <alignment horizontal="center" vertical="center"/>
    </xf>
    <xf numFmtId="9" fontId="14" fillId="0" borderId="0" xfId="1" applyFont="1" applyFill="1" applyBorder="1" applyAlignment="1">
      <alignment horizontal="center"/>
    </xf>
    <xf numFmtId="0" fontId="25" fillId="0" borderId="0" xfId="0" applyFont="1" applyAlignment="1">
      <alignment horizontal="center"/>
    </xf>
    <xf numFmtId="0" fontId="14" fillId="0" borderId="0" xfId="0" applyFont="1" applyAlignment="1">
      <alignment horizontal="center"/>
    </xf>
    <xf numFmtId="0" fontId="26" fillId="0" borderId="0" xfId="0" applyFont="1" applyAlignment="1">
      <alignment horizontal="center"/>
    </xf>
    <xf numFmtId="0" fontId="19" fillId="0" borderId="0" xfId="0" applyFont="1" applyAlignment="1">
      <alignment horizontal="center"/>
    </xf>
    <xf numFmtId="9" fontId="19" fillId="0" borderId="0" xfId="0" applyNumberFormat="1" applyFont="1" applyAlignment="1">
      <alignment horizontal="center"/>
    </xf>
    <xf numFmtId="0" fontId="25" fillId="6" borderId="0" xfId="0" applyFont="1" applyFill="1" applyAlignment="1">
      <alignment horizontal="center"/>
    </xf>
    <xf numFmtId="0" fontId="15" fillId="6" borderId="0" xfId="0" applyFont="1" applyFill="1" applyAlignment="1">
      <alignment horizontal="center"/>
    </xf>
    <xf numFmtId="0" fontId="15" fillId="7" borderId="0" xfId="0" applyFont="1" applyFill="1" applyAlignment="1">
      <alignment horizontal="center"/>
    </xf>
    <xf numFmtId="9" fontId="14" fillId="0" borderId="13" xfId="1" applyFont="1" applyBorder="1" applyAlignment="1">
      <alignment horizontal="center" vertical="center"/>
    </xf>
    <xf numFmtId="0" fontId="15" fillId="0" borderId="13" xfId="0" applyFont="1" applyBorder="1" applyAlignment="1">
      <alignment horizontal="center"/>
    </xf>
    <xf numFmtId="9" fontId="14" fillId="0" borderId="13" xfId="1" applyFont="1" applyBorder="1" applyAlignment="1">
      <alignment horizontal="center"/>
    </xf>
    <xf numFmtId="9" fontId="14" fillId="0" borderId="4" xfId="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5" fillId="0" borderId="13" xfId="0" applyFont="1" applyBorder="1" applyAlignment="1">
      <alignment horizontal="center" wrapText="1"/>
    </xf>
    <xf numFmtId="0" fontId="26" fillId="7" borderId="0" xfId="0" applyFont="1" applyFill="1" applyAlignment="1">
      <alignment horizontal="center"/>
    </xf>
    <xf numFmtId="0" fontId="19" fillId="7" borderId="0" xfId="0" applyFont="1" applyFill="1" applyAlignment="1">
      <alignment horizontal="center"/>
    </xf>
    <xf numFmtId="9" fontId="19" fillId="0" borderId="15" xfId="0" applyNumberFormat="1" applyFont="1" applyBorder="1" applyAlignment="1">
      <alignment horizontal="center"/>
    </xf>
    <xf numFmtId="0" fontId="19" fillId="0" borderId="16" xfId="0" applyFont="1" applyBorder="1" applyAlignment="1">
      <alignment horizontal="center"/>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27" fillId="8" borderId="4" xfId="0" applyFont="1" applyFill="1" applyBorder="1" applyAlignment="1">
      <alignment horizontal="center" vertical="center"/>
    </xf>
    <xf numFmtId="0" fontId="27" fillId="8" borderId="5" xfId="0" applyFont="1" applyFill="1" applyBorder="1" applyAlignment="1">
      <alignment horizontal="center" vertical="center"/>
    </xf>
    <xf numFmtId="0" fontId="13" fillId="9" borderId="4" xfId="0" applyFont="1" applyFill="1" applyBorder="1" applyAlignment="1">
      <alignment horizontal="center"/>
    </xf>
    <xf numFmtId="0" fontId="13" fillId="9" borderId="5" xfId="0" applyFont="1" applyFill="1" applyBorder="1" applyAlignment="1">
      <alignment horizontal="center"/>
    </xf>
    <xf numFmtId="0" fontId="13" fillId="9" borderId="6" xfId="0" applyFont="1" applyFill="1" applyBorder="1" applyAlignment="1">
      <alignment horizontal="center"/>
    </xf>
    <xf numFmtId="0" fontId="0" fillId="9" borderId="0" xfId="0" applyFill="1" applyAlignment="1">
      <alignment horizontal="center"/>
    </xf>
  </cellXfs>
  <cellStyles count="3">
    <cellStyle name="Normal" xfId="0" builtinId="0"/>
    <cellStyle name="Normal_Hoja1" xfId="2" xr:uid="{A07AEAF3-6CE8-4802-9B5E-D0A705DB9C2A}"/>
    <cellStyle name="Porcentaje" xfId="1" builtinId="5"/>
  </cellStyles>
  <dxfs count="4">
    <dxf>
      <font>
        <b val="0"/>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theme="1"/>
        <name val="Calibri"/>
        <family val="2"/>
        <scheme val="none"/>
      </font>
      <numFmt numFmtId="21" formatCode="d\-mmm"/>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right style="thin">
          <color rgb="FF000000"/>
        </right>
        <top style="thin">
          <color rgb="FF000000"/>
        </top>
        <bottom style="thin">
          <color rgb="FF000000"/>
        </bottom>
      </border>
    </dxf>
    <dxf>
      <font>
        <b/>
        <i val="0"/>
        <strike val="0"/>
        <condense val="0"/>
        <extend val="0"/>
        <outline val="0"/>
        <shadow val="0"/>
        <u val="none"/>
        <vertAlign val="baseline"/>
        <sz val="11"/>
        <color theme="1"/>
        <name val="Calibri"/>
        <family val="2"/>
        <scheme val="none"/>
      </font>
      <fill>
        <patternFill patternType="solid">
          <fgColor indexed="64"/>
          <bgColor theme="8" tint="0.59999389629810485"/>
        </patternFill>
      </fill>
      <alignment horizontal="center" vertical="center" textRotation="0" wrapText="0" indent="0" justifyLastLine="0" shrinkToFit="0" readingOrder="0"/>
      <border diagonalUp="0" diagonalDown="0" outline="0">
        <left style="thin">
          <color rgb="FF000000"/>
        </left>
        <right style="thin">
          <color rgb="FF000000"/>
        </right>
        <top/>
        <bottom/>
      </border>
    </dxf>
  </dxfs>
  <tableStyles count="0" defaultTableStyle="TableStyleMedium2" defaultPivotStyle="PivotStyleLight16"/>
  <colors>
    <mruColors>
      <color rgb="FFCCECFF"/>
      <color rgb="FF00FF00"/>
      <color rgb="FF336699"/>
      <color rgb="FF006DA4"/>
      <color rgb="FF008080"/>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xdr:row>
      <xdr:rowOff>104775</xdr:rowOff>
    </xdr:from>
    <xdr:to>
      <xdr:col>7</xdr:col>
      <xdr:colOff>393700</xdr:colOff>
      <xdr:row>10</xdr:row>
      <xdr:rowOff>38100</xdr:rowOff>
    </xdr:to>
    <xdr:pic>
      <xdr:nvPicPr>
        <xdr:cNvPr id="2" name="Imagen 1" descr="http://3.bp.blogspot.com/-MZrlrfK2mGQ/VfODONJqGwI/AAAAAAAAFhE/WY2lARplVgE/s1600/1.JPG">
          <a:extLst>
            <a:ext uri="{FF2B5EF4-FFF2-40B4-BE49-F238E27FC236}">
              <a16:creationId xmlns:a16="http://schemas.microsoft.com/office/drawing/2014/main" id="{3EB8E0BF-B405-46AC-9F82-4543105C30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775"/>
          <a:ext cx="4714875"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964870</xdr:colOff>
      <xdr:row>17</xdr:row>
      <xdr:rowOff>82467</xdr:rowOff>
    </xdr:from>
    <xdr:to>
      <xdr:col>20</xdr:col>
      <xdr:colOff>779896</xdr:colOff>
      <xdr:row>31</xdr:row>
      <xdr:rowOff>11896</xdr:rowOff>
    </xdr:to>
    <xdr:sp macro="" textlink="">
      <xdr:nvSpPr>
        <xdr:cNvPr id="2" name="CuadroTexto 1">
          <a:extLst>
            <a:ext uri="{FF2B5EF4-FFF2-40B4-BE49-F238E27FC236}">
              <a16:creationId xmlns:a16="http://schemas.microsoft.com/office/drawing/2014/main" id="{4F0FCA5C-F84E-45C6-9D55-38A7D6CA7B1A}"/>
            </a:ext>
          </a:extLst>
        </xdr:cNvPr>
        <xdr:cNvSpPr txBox="1"/>
      </xdr:nvSpPr>
      <xdr:spPr>
        <a:xfrm>
          <a:off x="20047857" y="3529610"/>
          <a:ext cx="3517818" cy="2700338"/>
        </a:xfrm>
        <a:prstGeom prst="rect">
          <a:avLst/>
        </a:prstGeom>
        <a:solidFill>
          <a:srgbClr val="00B0F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kern="1200"/>
            <a:t>Hay que tomar los cuatro trabajadores y en este caso la </a:t>
          </a:r>
          <a:r>
            <a:rPr lang="es-CO" sz="1100" b="1" kern="1200">
              <a:solidFill>
                <a:schemeClr val="bg1"/>
              </a:solidFill>
            </a:rPr>
            <a:t>capacidad máxima instalada </a:t>
          </a:r>
          <a:r>
            <a:rPr lang="es-CO" sz="1100" b="1" kern="1200"/>
            <a:t>sería igual  al tiempo maximo que podrían trabajar los cuatro simultáneamente.</a:t>
          </a:r>
        </a:p>
        <a:p>
          <a:endParaRPr lang="es-CO" sz="1100" b="1" kern="1200"/>
        </a:p>
        <a:p>
          <a:r>
            <a:rPr lang="es-CO" sz="1100" b="1" kern="1200"/>
            <a:t>  La </a:t>
          </a:r>
          <a:r>
            <a:rPr lang="es-CO" sz="1100" b="1" kern="1200">
              <a:solidFill>
                <a:schemeClr val="bg1"/>
              </a:solidFill>
            </a:rPr>
            <a:t>capacidad utilizada </a:t>
          </a:r>
          <a:r>
            <a:rPr lang="es-CO" sz="1100" b="1" kern="1200"/>
            <a:t>sería el tiempo promedio que están trabajando los cuatro teniendo en cuenta que solo dos trabajan a tiempo completo. </a:t>
          </a:r>
        </a:p>
        <a:p>
          <a:endParaRPr lang="es-CO" sz="1100" b="1" kern="1200"/>
        </a:p>
        <a:p>
          <a:r>
            <a:rPr lang="es-CO" sz="1100" b="1" kern="1200"/>
            <a:t> </a:t>
          </a:r>
          <a:r>
            <a:rPr lang="es-CO" sz="1100" b="1" kern="1200">
              <a:solidFill>
                <a:schemeClr val="bg1"/>
              </a:solidFill>
            </a:rPr>
            <a:t>La capacidad ociosa </a:t>
          </a:r>
          <a:r>
            <a:rPr lang="es-CO" sz="1100" b="1" kern="1200"/>
            <a:t>será el tiempo que no trabajan los dos trabajadores que trabajan tiempo parcial respecto del tiempo total si trabajarán tiempo completo.</a:t>
          </a:r>
        </a:p>
      </xdr:txBody>
    </xdr:sp>
    <xdr:clientData/>
  </xdr:twoCellAnchor>
  <xdr:twoCellAnchor editAs="oneCell">
    <xdr:from>
      <xdr:col>18</xdr:col>
      <xdr:colOff>997859</xdr:colOff>
      <xdr:row>14</xdr:row>
      <xdr:rowOff>62559</xdr:rowOff>
    </xdr:from>
    <xdr:to>
      <xdr:col>20</xdr:col>
      <xdr:colOff>782522</xdr:colOff>
      <xdr:row>16</xdr:row>
      <xdr:rowOff>155827</xdr:rowOff>
    </xdr:to>
    <xdr:pic>
      <xdr:nvPicPr>
        <xdr:cNvPr id="3" name="Imagen 2">
          <a:extLst>
            <a:ext uri="{FF2B5EF4-FFF2-40B4-BE49-F238E27FC236}">
              <a16:creationId xmlns:a16="http://schemas.microsoft.com/office/drawing/2014/main" id="{A6F8E39E-8A5F-A642-2CCF-26D962EC980E}"/>
            </a:ext>
          </a:extLst>
        </xdr:cNvPr>
        <xdr:cNvPicPr>
          <a:picLocks noChangeAspect="1"/>
        </xdr:cNvPicPr>
      </xdr:nvPicPr>
      <xdr:blipFill>
        <a:blip xmlns:r="http://schemas.openxmlformats.org/officeDocument/2006/relationships" r:embed="rId1"/>
        <a:stretch>
          <a:fillRect/>
        </a:stretch>
      </xdr:blipFill>
      <xdr:spPr>
        <a:xfrm>
          <a:off x="20080846" y="2932429"/>
          <a:ext cx="3487455" cy="4561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AMUEL ARICAPA" id="{E7DED750-EC85-428B-8A0E-03E035997384}" userId="S::samuel2184634@correo.uis.edu.co::de310c7c-f39f-4157-8576-39a48b666f41"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muel" refreshedDate="45603.631909606484" createdVersion="8" refreshedVersion="8" minRefreshableVersion="3" recordCount="214" xr:uid="{76F722B9-1CA2-4E97-90F1-6AC4C71FB72C}">
  <cacheSource type="worksheet">
    <worksheetSource name="Tabla1"/>
  </cacheSource>
  <cacheFields count="4">
    <cacheField name="FECHA" numFmtId="0">
      <sharedItems containsNonDate="0" containsDate="1" containsString="0" containsBlank="1" minDate="2024-01-01T00:00:00" maxDate="2024-08-01T00:00:00" count="214">
        <m/>
        <d v="2024-01-01T00:00:00"/>
        <d v="2024-01-02T00:00:00"/>
        <d v="2024-01-03T00:00:00"/>
        <d v="2024-01-04T00:00:00"/>
        <d v="2024-01-05T00:00:00"/>
        <d v="2024-01-06T00:00:00"/>
        <d v="2024-01-07T00:00:00"/>
        <d v="2024-01-08T00:00:00"/>
        <d v="2024-01-09T00:00:00"/>
        <d v="2024-01-10T00:00:00"/>
        <d v="2024-01-11T00:00:00"/>
        <d v="2024-01-12T00:00:00"/>
        <d v="2024-01-13T00:00:00"/>
        <d v="2024-01-14T00:00:00"/>
        <d v="2024-01-15T00:00:00"/>
        <d v="2024-01-16T00:00:00"/>
        <d v="2024-01-17T00:00:00"/>
        <d v="2024-01-18T00:00:00"/>
        <d v="2024-01-19T00:00:00"/>
        <d v="2024-01-20T00:00:00"/>
        <d v="2024-01-21T00:00:00"/>
        <d v="2024-01-22T00:00:00"/>
        <d v="2024-01-23T00:00:00"/>
        <d v="2024-01-24T00:00:00"/>
        <d v="2024-01-25T00:00:00"/>
        <d v="2024-01-26T00:00:00"/>
        <d v="2024-01-27T00:00:00"/>
        <d v="2024-01-28T00:00:00"/>
        <d v="2024-01-29T00:00:00"/>
        <d v="2024-01-30T00:00:00"/>
        <d v="2024-01-31T00:00:00"/>
        <d v="2024-02-01T00:00:00"/>
        <d v="2024-02-02T00:00:00"/>
        <d v="2024-02-03T00:00:00"/>
        <d v="2024-02-04T00:00:00"/>
        <d v="2024-02-05T00:00:00"/>
        <d v="2024-02-06T00:00:00"/>
        <d v="2024-02-07T00:00:00"/>
        <d v="2024-02-08T00:00:00"/>
        <d v="2024-02-09T00:00:00"/>
        <d v="2024-02-10T00:00:00"/>
        <d v="2024-02-11T00:00:00"/>
        <d v="2024-02-12T00:00:00"/>
        <d v="2024-02-13T00:00:00"/>
        <d v="2024-02-14T00:00:00"/>
        <d v="2024-02-15T00:00:00"/>
        <d v="2024-02-16T00:00:00"/>
        <d v="2024-02-17T00:00:00"/>
        <d v="2024-02-18T00:00:00"/>
        <d v="2024-02-19T00:00:00"/>
        <d v="2024-02-20T00:00:00"/>
        <d v="2024-02-21T00:00:00"/>
        <d v="2024-02-22T00:00:00"/>
        <d v="2024-02-23T00:00:00"/>
        <d v="2024-02-24T00:00:00"/>
        <d v="2024-02-25T00:00:00"/>
        <d v="2024-02-26T00:00:00"/>
        <d v="2024-02-27T00:00:00"/>
        <d v="2024-02-28T00:00:00"/>
        <d v="2024-02-29T00:00:00"/>
        <d v="2024-03-01T00:00:00"/>
        <d v="2024-03-02T00:00:00"/>
        <d v="2024-03-03T00:00:00"/>
        <d v="2024-03-04T00:00:00"/>
        <d v="2024-03-05T00:00:00"/>
        <d v="2024-03-06T00:00:00"/>
        <d v="2024-03-07T00:00:00"/>
        <d v="2024-03-08T00:00:00"/>
        <d v="2024-03-09T00:00:00"/>
        <d v="2024-03-10T00:00:00"/>
        <d v="2024-03-11T00:00:00"/>
        <d v="2024-03-12T00:00:00"/>
        <d v="2024-03-13T00:00:00"/>
        <d v="2024-03-14T00:00:00"/>
        <d v="2024-03-15T00:00:00"/>
        <d v="2024-03-16T00:00:00"/>
        <d v="2024-03-17T00:00:00"/>
        <d v="2024-03-18T00:00:00"/>
        <d v="2024-03-19T00:00:00"/>
        <d v="2024-03-20T00:00:00"/>
        <d v="2024-03-21T00:00:00"/>
        <d v="2024-03-22T00:00:00"/>
        <d v="2024-03-23T00:00:00"/>
        <d v="2024-03-24T00:00:00"/>
        <d v="2024-03-25T00:00:00"/>
        <d v="2024-03-26T00:00:00"/>
        <d v="2024-03-27T00:00:00"/>
        <d v="2024-03-28T00:00:00"/>
        <d v="2024-03-29T00:00:00"/>
        <d v="2024-03-30T00:00:00"/>
        <d v="2024-03-31T00:00:00"/>
        <d v="2024-04-01T00:00:00"/>
        <d v="2024-04-02T00:00:00"/>
        <d v="2024-04-03T00:00:00"/>
        <d v="2024-04-04T00:00:00"/>
        <d v="2024-04-05T00:00:00"/>
        <d v="2024-04-06T00:00:00"/>
        <d v="2024-04-07T00:00:00"/>
        <d v="2024-04-08T00:00:00"/>
        <d v="2024-04-09T00:00:00"/>
        <d v="2024-04-10T00:00:00"/>
        <d v="2024-04-11T00:00:00"/>
        <d v="2024-04-12T00:00:00"/>
        <d v="2024-04-13T00:00:00"/>
        <d v="2024-04-14T00:00:00"/>
        <d v="2024-04-15T00:00:00"/>
        <d v="2024-04-16T00:00:00"/>
        <d v="2024-04-17T00:00:00"/>
        <d v="2024-04-18T00:00:00"/>
        <d v="2024-04-19T00:00:00"/>
        <d v="2024-04-20T00:00:00"/>
        <d v="2024-04-21T00:00:00"/>
        <d v="2024-04-22T00:00:00"/>
        <d v="2024-04-23T00:00:00"/>
        <d v="2024-04-24T00:00:00"/>
        <d v="2024-04-25T00:00:00"/>
        <d v="2024-04-26T00:00:00"/>
        <d v="2024-04-27T00:00:00"/>
        <d v="2024-04-28T00:00:00"/>
        <d v="2024-04-29T00:00:00"/>
        <d v="2024-04-30T00:00:00"/>
        <d v="2024-05-01T00:00:00"/>
        <d v="2024-05-02T00:00:00"/>
        <d v="2024-05-03T00:00:00"/>
        <d v="2024-05-04T00:00:00"/>
        <d v="2024-05-05T00:00:00"/>
        <d v="2024-05-06T00:00:00"/>
        <d v="2024-05-07T00:00:00"/>
        <d v="2024-05-08T00:00:00"/>
        <d v="2024-05-09T00:00:00"/>
        <d v="2024-05-10T00:00:00"/>
        <d v="2024-05-11T00:00:00"/>
        <d v="2024-05-12T00:00:00"/>
        <d v="2024-05-13T00:00:00"/>
        <d v="2024-05-14T00:00:00"/>
        <d v="2024-05-15T00:00:00"/>
        <d v="2024-05-16T00:00:00"/>
        <d v="2024-05-17T00:00:00"/>
        <d v="2024-05-18T00:00:00"/>
        <d v="2024-05-19T00:00:00"/>
        <d v="2024-05-20T00:00:00"/>
        <d v="2024-05-21T00:00:00"/>
        <d v="2024-05-22T00:00:00"/>
        <d v="2024-05-23T00:00:00"/>
        <d v="2024-05-24T00:00:00"/>
        <d v="2024-05-25T00:00:00"/>
        <d v="2024-05-26T00:00:00"/>
        <d v="2024-05-27T00:00:00"/>
        <d v="2024-05-28T00:00:00"/>
        <d v="2024-05-29T00:00:00"/>
        <d v="2024-05-30T00:00:00"/>
        <d v="2024-05-31T00:00:00"/>
        <d v="2024-06-01T00:00:00"/>
        <d v="2024-06-02T00:00:00"/>
        <d v="2024-06-03T00:00:00"/>
        <d v="2024-06-04T00:00:00"/>
        <d v="2024-06-05T00:00:00"/>
        <d v="2024-06-06T00:00:00"/>
        <d v="2024-06-07T00:00:00"/>
        <d v="2024-06-08T00:00:00"/>
        <d v="2024-06-09T00:00:00"/>
        <d v="2024-06-10T00:00:00"/>
        <d v="2024-06-11T00:00:00"/>
        <d v="2024-06-12T00:00:00"/>
        <d v="2024-06-13T00:00:00"/>
        <d v="2024-06-14T00:00:00"/>
        <d v="2024-06-15T00:00:00"/>
        <d v="2024-06-16T00:00:00"/>
        <d v="2024-06-17T00:00:00"/>
        <d v="2024-06-18T00:00:00"/>
        <d v="2024-06-19T00:00:00"/>
        <d v="2024-06-20T00:00:00"/>
        <d v="2024-06-21T00:00:00"/>
        <d v="2024-06-22T00:00:00"/>
        <d v="2024-06-23T00:00:00"/>
        <d v="2024-06-24T00:00:00"/>
        <d v="2024-06-25T00:00:00"/>
        <d v="2024-06-26T00:00:00"/>
        <d v="2024-06-27T00:00:00"/>
        <d v="2024-06-28T00:00:00"/>
        <d v="2024-06-29T00:00:00"/>
        <d v="2024-06-30T00:00:00"/>
        <d v="2024-07-01T00:00:00"/>
        <d v="2024-07-02T00:00:00"/>
        <d v="2024-07-03T00:00:00"/>
        <d v="2024-07-04T00:00:00"/>
        <d v="2024-07-05T00:00:00"/>
        <d v="2024-07-06T00:00:00"/>
        <d v="2024-07-07T00:00:00"/>
        <d v="2024-07-08T00:00:00"/>
        <d v="2024-07-09T00:00:00"/>
        <d v="2024-07-10T00:00:00"/>
        <d v="2024-07-11T00:00:00"/>
        <d v="2024-07-12T00:00:00"/>
        <d v="2024-07-13T00:00:00"/>
        <d v="2024-07-14T00:00:00"/>
        <d v="2024-07-15T00:00:00"/>
        <d v="2024-07-16T00:00:00"/>
        <d v="2024-07-17T00:00:00"/>
        <d v="2024-07-18T00:00:00"/>
        <d v="2024-07-19T00:00:00"/>
        <d v="2024-07-20T00:00:00"/>
        <d v="2024-07-21T00:00:00"/>
        <d v="2024-07-22T00:00:00"/>
        <d v="2024-07-23T00:00:00"/>
        <d v="2024-07-24T00:00:00"/>
        <d v="2024-07-25T00:00:00"/>
        <d v="2024-07-26T00:00:00"/>
        <d v="2024-07-27T00:00:00"/>
        <d v="2024-07-28T00:00:00"/>
        <d v="2024-07-29T00:00:00"/>
        <d v="2024-07-30T00:00:00"/>
        <d v="2024-07-31T00:00:00"/>
      </sharedItems>
      <fieldGroup par="3"/>
    </cacheField>
    <cacheField name="INTRAMURAL" numFmtId="0">
      <sharedItems containsString="0" containsBlank="1" containsNumber="1" containsInteger="1" minValue="0" maxValue="43" count="35">
        <m/>
        <n v="0"/>
        <n v="8"/>
        <n v="22"/>
        <n v="9"/>
        <n v="4"/>
        <n v="1"/>
        <n v="5"/>
        <n v="11"/>
        <n v="29"/>
        <n v="38"/>
        <n v="34"/>
        <n v="17"/>
        <n v="24"/>
        <n v="16"/>
        <n v="10"/>
        <n v="6"/>
        <n v="33"/>
        <n v="23"/>
        <n v="18"/>
        <n v="20"/>
        <n v="14"/>
        <n v="7"/>
        <n v="2"/>
        <n v="21"/>
        <n v="12"/>
        <n v="19"/>
        <n v="15"/>
        <n v="26"/>
        <n v="25"/>
        <n v="3"/>
        <n v="13"/>
        <n v="43"/>
        <n v="31"/>
        <n v="35"/>
      </sharedItems>
    </cacheField>
    <cacheField name="Días (FECHA)" numFmtId="0" databaseField="0">
      <fieldGroup base="0">
        <rangePr groupBy="days" startDate="2024-01-01T00:00:00" endDate="2024-08-01T00:00:00"/>
        <groupItems count="368">
          <s v="&lt;1/01/2024"/>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08/2024"/>
        </groupItems>
      </fieldGroup>
    </cacheField>
    <cacheField name="Meses (FECHA)" numFmtId="0" databaseField="0">
      <fieldGroup base="0">
        <rangePr groupBy="months" startDate="2024-01-01T00:00:00" endDate="2024-08-01T00:00:00"/>
        <groupItems count="14">
          <s v="&lt;1/01/2024"/>
          <s v="ene"/>
          <s v="feb"/>
          <s v="mar"/>
          <s v="abr"/>
          <s v="may"/>
          <s v="jun"/>
          <s v="jul"/>
          <s v="ago"/>
          <s v="sep"/>
          <s v="oct"/>
          <s v="nov"/>
          <s v="dic"/>
          <s v="&gt;1/08/2024"/>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4">
  <r>
    <x v="0"/>
    <x v="0"/>
  </r>
  <r>
    <x v="1"/>
    <x v="1"/>
  </r>
  <r>
    <x v="2"/>
    <x v="2"/>
  </r>
  <r>
    <x v="3"/>
    <x v="3"/>
  </r>
  <r>
    <x v="4"/>
    <x v="2"/>
  </r>
  <r>
    <x v="5"/>
    <x v="4"/>
  </r>
  <r>
    <x v="6"/>
    <x v="5"/>
  </r>
  <r>
    <x v="7"/>
    <x v="6"/>
  </r>
  <r>
    <x v="8"/>
    <x v="7"/>
  </r>
  <r>
    <x v="9"/>
    <x v="8"/>
  </r>
  <r>
    <x v="10"/>
    <x v="9"/>
  </r>
  <r>
    <x v="11"/>
    <x v="10"/>
  </r>
  <r>
    <x v="12"/>
    <x v="11"/>
  </r>
  <r>
    <x v="13"/>
    <x v="12"/>
  </r>
  <r>
    <x v="14"/>
    <x v="4"/>
  </r>
  <r>
    <x v="15"/>
    <x v="8"/>
  </r>
  <r>
    <x v="16"/>
    <x v="3"/>
  </r>
  <r>
    <x v="17"/>
    <x v="13"/>
  </r>
  <r>
    <x v="18"/>
    <x v="3"/>
  </r>
  <r>
    <x v="19"/>
    <x v="14"/>
  </r>
  <r>
    <x v="20"/>
    <x v="15"/>
  </r>
  <r>
    <x v="21"/>
    <x v="16"/>
  </r>
  <r>
    <x v="22"/>
    <x v="13"/>
  </r>
  <r>
    <x v="23"/>
    <x v="17"/>
  </r>
  <r>
    <x v="24"/>
    <x v="18"/>
  </r>
  <r>
    <x v="25"/>
    <x v="19"/>
  </r>
  <r>
    <x v="26"/>
    <x v="16"/>
  </r>
  <r>
    <x v="27"/>
    <x v="8"/>
  </r>
  <r>
    <x v="28"/>
    <x v="7"/>
  </r>
  <r>
    <x v="29"/>
    <x v="16"/>
  </r>
  <r>
    <x v="30"/>
    <x v="20"/>
  </r>
  <r>
    <x v="31"/>
    <x v="19"/>
  </r>
  <r>
    <x v="32"/>
    <x v="21"/>
  </r>
  <r>
    <x v="33"/>
    <x v="19"/>
  </r>
  <r>
    <x v="34"/>
    <x v="22"/>
  </r>
  <r>
    <x v="35"/>
    <x v="4"/>
  </r>
  <r>
    <x v="36"/>
    <x v="8"/>
  </r>
  <r>
    <x v="37"/>
    <x v="15"/>
  </r>
  <r>
    <x v="38"/>
    <x v="8"/>
  </r>
  <r>
    <x v="39"/>
    <x v="21"/>
  </r>
  <r>
    <x v="40"/>
    <x v="21"/>
  </r>
  <r>
    <x v="41"/>
    <x v="22"/>
  </r>
  <r>
    <x v="42"/>
    <x v="23"/>
  </r>
  <r>
    <x v="43"/>
    <x v="24"/>
  </r>
  <r>
    <x v="44"/>
    <x v="12"/>
  </r>
  <r>
    <x v="45"/>
    <x v="4"/>
  </r>
  <r>
    <x v="46"/>
    <x v="7"/>
  </r>
  <r>
    <x v="47"/>
    <x v="14"/>
  </r>
  <r>
    <x v="48"/>
    <x v="15"/>
  </r>
  <r>
    <x v="49"/>
    <x v="5"/>
  </r>
  <r>
    <x v="50"/>
    <x v="14"/>
  </r>
  <r>
    <x v="51"/>
    <x v="16"/>
  </r>
  <r>
    <x v="52"/>
    <x v="21"/>
  </r>
  <r>
    <x v="53"/>
    <x v="12"/>
  </r>
  <r>
    <x v="54"/>
    <x v="20"/>
  </r>
  <r>
    <x v="55"/>
    <x v="15"/>
  </r>
  <r>
    <x v="56"/>
    <x v="7"/>
  </r>
  <r>
    <x v="57"/>
    <x v="2"/>
  </r>
  <r>
    <x v="58"/>
    <x v="25"/>
  </r>
  <r>
    <x v="59"/>
    <x v="3"/>
  </r>
  <r>
    <x v="60"/>
    <x v="8"/>
  </r>
  <r>
    <x v="61"/>
    <x v="23"/>
  </r>
  <r>
    <x v="62"/>
    <x v="23"/>
  </r>
  <r>
    <x v="63"/>
    <x v="4"/>
  </r>
  <r>
    <x v="64"/>
    <x v="13"/>
  </r>
  <r>
    <x v="65"/>
    <x v="9"/>
  </r>
  <r>
    <x v="66"/>
    <x v="21"/>
  </r>
  <r>
    <x v="67"/>
    <x v="26"/>
  </r>
  <r>
    <x v="68"/>
    <x v="27"/>
  </r>
  <r>
    <x v="69"/>
    <x v="12"/>
  </r>
  <r>
    <x v="70"/>
    <x v="7"/>
  </r>
  <r>
    <x v="71"/>
    <x v="23"/>
  </r>
  <r>
    <x v="72"/>
    <x v="22"/>
  </r>
  <r>
    <x v="73"/>
    <x v="21"/>
  </r>
  <r>
    <x v="74"/>
    <x v="24"/>
  </r>
  <r>
    <x v="75"/>
    <x v="28"/>
  </r>
  <r>
    <x v="76"/>
    <x v="8"/>
  </r>
  <r>
    <x v="77"/>
    <x v="5"/>
  </r>
  <r>
    <x v="78"/>
    <x v="22"/>
  </r>
  <r>
    <x v="79"/>
    <x v="7"/>
  </r>
  <r>
    <x v="80"/>
    <x v="8"/>
  </r>
  <r>
    <x v="81"/>
    <x v="29"/>
  </r>
  <r>
    <x v="82"/>
    <x v="25"/>
  </r>
  <r>
    <x v="83"/>
    <x v="30"/>
  </r>
  <r>
    <x v="84"/>
    <x v="7"/>
  </r>
  <r>
    <x v="85"/>
    <x v="12"/>
  </r>
  <r>
    <x v="86"/>
    <x v="12"/>
  </r>
  <r>
    <x v="87"/>
    <x v="8"/>
  </r>
  <r>
    <x v="88"/>
    <x v="31"/>
  </r>
  <r>
    <x v="89"/>
    <x v="7"/>
  </r>
  <r>
    <x v="90"/>
    <x v="7"/>
  </r>
  <r>
    <x v="91"/>
    <x v="1"/>
  </r>
  <r>
    <x v="92"/>
    <x v="3"/>
  </r>
  <r>
    <x v="93"/>
    <x v="13"/>
  </r>
  <r>
    <x v="94"/>
    <x v="25"/>
  </r>
  <r>
    <x v="95"/>
    <x v="2"/>
  </r>
  <r>
    <x v="96"/>
    <x v="2"/>
  </r>
  <r>
    <x v="97"/>
    <x v="23"/>
  </r>
  <r>
    <x v="98"/>
    <x v="6"/>
  </r>
  <r>
    <x v="99"/>
    <x v="27"/>
  </r>
  <r>
    <x v="100"/>
    <x v="31"/>
  </r>
  <r>
    <x v="101"/>
    <x v="8"/>
  </r>
  <r>
    <x v="102"/>
    <x v="32"/>
  </r>
  <r>
    <x v="103"/>
    <x v="8"/>
  </r>
  <r>
    <x v="104"/>
    <x v="25"/>
  </r>
  <r>
    <x v="105"/>
    <x v="16"/>
  </r>
  <r>
    <x v="106"/>
    <x v="27"/>
  </r>
  <r>
    <x v="107"/>
    <x v="14"/>
  </r>
  <r>
    <x v="108"/>
    <x v="3"/>
  </r>
  <r>
    <x v="109"/>
    <x v="33"/>
  </r>
  <r>
    <x v="110"/>
    <x v="5"/>
  </r>
  <r>
    <x v="111"/>
    <x v="22"/>
  </r>
  <r>
    <x v="112"/>
    <x v="5"/>
  </r>
  <r>
    <x v="113"/>
    <x v="8"/>
  </r>
  <r>
    <x v="114"/>
    <x v="21"/>
  </r>
  <r>
    <x v="115"/>
    <x v="20"/>
  </r>
  <r>
    <x v="116"/>
    <x v="13"/>
  </r>
  <r>
    <x v="117"/>
    <x v="27"/>
  </r>
  <r>
    <x v="118"/>
    <x v="2"/>
  </r>
  <r>
    <x v="119"/>
    <x v="16"/>
  </r>
  <r>
    <x v="120"/>
    <x v="7"/>
  </r>
  <r>
    <x v="121"/>
    <x v="8"/>
  </r>
  <r>
    <x v="122"/>
    <x v="5"/>
  </r>
  <r>
    <x v="123"/>
    <x v="15"/>
  </r>
  <r>
    <x v="124"/>
    <x v="8"/>
  </r>
  <r>
    <x v="125"/>
    <x v="16"/>
  </r>
  <r>
    <x v="126"/>
    <x v="7"/>
  </r>
  <r>
    <x v="127"/>
    <x v="14"/>
  </r>
  <r>
    <x v="128"/>
    <x v="21"/>
  </r>
  <r>
    <x v="129"/>
    <x v="31"/>
  </r>
  <r>
    <x v="130"/>
    <x v="14"/>
  </r>
  <r>
    <x v="131"/>
    <x v="22"/>
  </r>
  <r>
    <x v="132"/>
    <x v="16"/>
  </r>
  <r>
    <x v="133"/>
    <x v="7"/>
  </r>
  <r>
    <x v="134"/>
    <x v="4"/>
  </r>
  <r>
    <x v="135"/>
    <x v="4"/>
  </r>
  <r>
    <x v="136"/>
    <x v="19"/>
  </r>
  <r>
    <x v="137"/>
    <x v="5"/>
  </r>
  <r>
    <x v="138"/>
    <x v="4"/>
  </r>
  <r>
    <x v="139"/>
    <x v="30"/>
  </r>
  <r>
    <x v="140"/>
    <x v="16"/>
  </r>
  <r>
    <x v="141"/>
    <x v="15"/>
  </r>
  <r>
    <x v="142"/>
    <x v="15"/>
  </r>
  <r>
    <x v="143"/>
    <x v="15"/>
  </r>
  <r>
    <x v="144"/>
    <x v="16"/>
  </r>
  <r>
    <x v="145"/>
    <x v="21"/>
  </r>
  <r>
    <x v="146"/>
    <x v="14"/>
  </r>
  <r>
    <x v="147"/>
    <x v="2"/>
  </r>
  <r>
    <x v="148"/>
    <x v="7"/>
  </r>
  <r>
    <x v="149"/>
    <x v="4"/>
  </r>
  <r>
    <x v="150"/>
    <x v="2"/>
  </r>
  <r>
    <x v="151"/>
    <x v="3"/>
  </r>
  <r>
    <x v="152"/>
    <x v="8"/>
  </r>
  <r>
    <x v="153"/>
    <x v="23"/>
  </r>
  <r>
    <x v="154"/>
    <x v="21"/>
  </r>
  <r>
    <x v="155"/>
    <x v="6"/>
  </r>
  <r>
    <x v="156"/>
    <x v="21"/>
  </r>
  <r>
    <x v="157"/>
    <x v="3"/>
  </r>
  <r>
    <x v="158"/>
    <x v="20"/>
  </r>
  <r>
    <x v="159"/>
    <x v="21"/>
  </r>
  <r>
    <x v="160"/>
    <x v="34"/>
  </r>
  <r>
    <x v="161"/>
    <x v="16"/>
  </r>
  <r>
    <x v="162"/>
    <x v="3"/>
  </r>
  <r>
    <x v="163"/>
    <x v="15"/>
  </r>
  <r>
    <x v="164"/>
    <x v="7"/>
  </r>
  <r>
    <x v="165"/>
    <x v="5"/>
  </r>
  <r>
    <x v="166"/>
    <x v="30"/>
  </r>
  <r>
    <x v="167"/>
    <x v="6"/>
  </r>
  <r>
    <x v="168"/>
    <x v="1"/>
  </r>
  <r>
    <x v="169"/>
    <x v="2"/>
  </r>
  <r>
    <x v="170"/>
    <x v="14"/>
  </r>
  <r>
    <x v="171"/>
    <x v="2"/>
  </r>
  <r>
    <x v="172"/>
    <x v="4"/>
  </r>
  <r>
    <x v="173"/>
    <x v="8"/>
  </r>
  <r>
    <x v="174"/>
    <x v="22"/>
  </r>
  <r>
    <x v="175"/>
    <x v="23"/>
  </r>
  <r>
    <x v="176"/>
    <x v="22"/>
  </r>
  <r>
    <x v="177"/>
    <x v="31"/>
  </r>
  <r>
    <x v="178"/>
    <x v="2"/>
  </r>
  <r>
    <x v="179"/>
    <x v="31"/>
  </r>
  <r>
    <x v="180"/>
    <x v="6"/>
  </r>
  <r>
    <x v="181"/>
    <x v="5"/>
  </r>
  <r>
    <x v="182"/>
    <x v="1"/>
  </r>
  <r>
    <x v="183"/>
    <x v="30"/>
  </r>
  <r>
    <x v="184"/>
    <x v="30"/>
  </r>
  <r>
    <x v="185"/>
    <x v="29"/>
  </r>
  <r>
    <x v="186"/>
    <x v="19"/>
  </r>
  <r>
    <x v="187"/>
    <x v="4"/>
  </r>
  <r>
    <x v="188"/>
    <x v="2"/>
  </r>
  <r>
    <x v="189"/>
    <x v="5"/>
  </r>
  <r>
    <x v="190"/>
    <x v="5"/>
  </r>
  <r>
    <x v="191"/>
    <x v="14"/>
  </r>
  <r>
    <x v="192"/>
    <x v="20"/>
  </r>
  <r>
    <x v="193"/>
    <x v="31"/>
  </r>
  <r>
    <x v="194"/>
    <x v="14"/>
  </r>
  <r>
    <x v="195"/>
    <x v="16"/>
  </r>
  <r>
    <x v="196"/>
    <x v="15"/>
  </r>
  <r>
    <x v="197"/>
    <x v="16"/>
  </r>
  <r>
    <x v="198"/>
    <x v="8"/>
  </r>
  <r>
    <x v="199"/>
    <x v="22"/>
  </r>
  <r>
    <x v="200"/>
    <x v="22"/>
  </r>
  <r>
    <x v="201"/>
    <x v="23"/>
  </r>
  <r>
    <x v="202"/>
    <x v="4"/>
  </r>
  <r>
    <x v="203"/>
    <x v="22"/>
  </r>
  <r>
    <x v="204"/>
    <x v="22"/>
  </r>
  <r>
    <x v="205"/>
    <x v="24"/>
  </r>
  <r>
    <x v="206"/>
    <x v="21"/>
  </r>
  <r>
    <x v="207"/>
    <x v="20"/>
  </r>
  <r>
    <x v="208"/>
    <x v="4"/>
  </r>
  <r>
    <x v="209"/>
    <x v="4"/>
  </r>
  <r>
    <x v="210"/>
    <x v="2"/>
  </r>
  <r>
    <x v="211"/>
    <x v="7"/>
  </r>
  <r>
    <x v="212"/>
    <x v="8"/>
  </r>
  <r>
    <x v="213"/>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EE93F94-EEB2-498B-8A7B-C7151C63F64B}"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MES">
  <location ref="Q3:S11" firstHeaderRow="0" firstDataRow="1" firstDataCol="1" rowPageCount="1" colPageCount="1"/>
  <pivotFields count="4">
    <pivotField axis="axisPage" showAll="0">
      <items count="215">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0"/>
        <item t="default"/>
      </items>
    </pivotField>
    <pivotField dataField="1" showAll="0">
      <items count="36">
        <item x="1"/>
        <item x="6"/>
        <item x="23"/>
        <item x="30"/>
        <item x="5"/>
        <item x="7"/>
        <item x="16"/>
        <item x="22"/>
        <item x="2"/>
        <item x="4"/>
        <item x="15"/>
        <item x="8"/>
        <item x="25"/>
        <item x="31"/>
        <item x="21"/>
        <item x="27"/>
        <item x="14"/>
        <item x="12"/>
        <item x="19"/>
        <item x="26"/>
        <item x="20"/>
        <item x="24"/>
        <item x="3"/>
        <item x="18"/>
        <item x="13"/>
        <item x="29"/>
        <item x="28"/>
        <item x="9"/>
        <item x="33"/>
        <item x="17"/>
        <item x="11"/>
        <item x="34"/>
        <item x="10"/>
        <item x="32"/>
        <item x="0"/>
        <item t="default"/>
      </items>
    </pivotField>
    <pivotField dataField="1"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Row" showAll="0">
      <items count="15">
        <item h="1" sd="0" x="0"/>
        <item sd="0" x="1"/>
        <item sd="0" x="2"/>
        <item sd="0" x="3"/>
        <item sd="0" x="4"/>
        <item sd="0" x="5"/>
        <item sd="0" x="6"/>
        <item sd="0" x="7"/>
        <item sd="0" x="8"/>
        <item sd="0" x="9"/>
        <item sd="0" x="10"/>
        <item sd="0" x="11"/>
        <item sd="0" x="12"/>
        <item sd="0" x="13"/>
        <item t="default"/>
      </items>
    </pivotField>
  </pivotFields>
  <rowFields count="1">
    <field x="3"/>
  </rowFields>
  <rowItems count="8">
    <i>
      <x v="1"/>
    </i>
    <i>
      <x v="2"/>
    </i>
    <i>
      <x v="3"/>
    </i>
    <i>
      <x v="4"/>
    </i>
    <i>
      <x v="5"/>
    </i>
    <i>
      <x v="6"/>
    </i>
    <i>
      <x v="7"/>
    </i>
    <i t="grand">
      <x/>
    </i>
  </rowItems>
  <colFields count="1">
    <field x="-2"/>
  </colFields>
  <colItems count="2">
    <i>
      <x/>
    </i>
    <i i="1">
      <x v="1"/>
    </i>
  </colItems>
  <pageFields count="1">
    <pageField fld="0" hier="-1"/>
  </pageFields>
  <dataFields count="2">
    <dataField name="DIAS OPERANDO" fld="2" subtotal="count" baseField="0" baseItem="0"/>
    <dataField name="DONACIONES INTRAMURAL" fld="1" baseField="3"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06A928-5D63-4A28-B3A4-25E27F71123C}" name="Tabla1" displayName="Tabla1" ref="N2:O216" totalsRowShown="0" headerRowDxfId="3" tableBorderDxfId="2">
  <autoFilter ref="N2:O216" xr:uid="{2206A928-5D63-4A28-B3A4-25E27F71123C}"/>
  <tableColumns count="2">
    <tableColumn id="1" xr3:uid="{3E2C7839-4B98-432B-BCDC-D4C64FBB125A}" name="FECHA" dataDxfId="1"/>
    <tableColumn id="2" xr3:uid="{F332A5B2-3C7E-4490-B003-21E20BE5A213}" name="INTRAMUR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3" dT="2024-10-29T13:56:49.71" personId="{E7DED750-EC85-428B-8A0E-03E035997384}" id="{7723B5F7-0816-482B-8660-35895E158AA9}">
    <text xml:space="preserve">El tiempo suplementario es el tiempo adicional que se añade al tiempo normal para compensar factores que no están directamente relacionados con la ejecución de la tarea en sí, pero que son necesarios para completarla. En otras palabras, es el tiempo extra que se otorga a un trabajador para realizar actividades como:
Descansos personales: Ir al baño, estirarse, etc.
Contingencias: Imprevistos, errores, ajustes de herramientas, etc.
Fatiga: Reducción del ritmo de trabajo debido al cansancio.
Retrasos inevitables: Esperas, interrupciones, etc.
¿Por qué es necesario el tiempo suplementario?
Realismo: Ningún trabajador puede mantener un ritmo constante y perfecto durante toda su jornada laboral.
Eficiencia: Un tiempo suplementario adecuado garantiza que las tareas se completen en el tiempo previsto, evitando retrasos y sobrecarga de trabajo.
Equidad: Compensa las variaciones individuales en el ritmo de trabajo y las condiciones de trabajo.
Tipos de suplementos
Suplementos permanentes: Son aquellos que se aplican a todas las tareas y a todos los trabajadores, como los descansos personales.
Suplementos variables: Dependen de las características específicas de cada tarea o trabajador, como los suplementos por fatiga en tareas muy demandantes físicamente.
¿Cómo se calcula el tiempo suplementario?
El cálculo del tiempo suplementario puede ser complejo y varía según el método de estudio de tiempos utilizado. Generalmente, se basa en la experiencia del ingeniero industrial, en tablas de suplementos estándar y en la observación directa de los trabajadores.
¿Por qué es importante el tiempo suplementario en los estudios de tiempos?
Precisión: Permite obtener tiempos estándar más realistas y precisos.
Planificación: Facilita la planificación de la producción y la asignación de recursos.
Evaluación del desempeño: Permite evaluar el desempeño de los trabajadores y de los procesos de manera más justa.
</text>
  </threadedComment>
  <threadedComment ref="C23" dT="2024-10-28T20:51:36.23" personId="{E7DED750-EC85-428B-8A0E-03E035997384}" id="{98A66B5D-351C-4938-9571-A16A0B8D0546}">
    <text>El valor tipo es un parámetro o punto de partida que indica el tiempo ideal, este se puede identificar por una moda en los tiempos cronometrados (el tiempo que mas se repite), o en su defecto la media de todos los tiempos, al valor tipo siempre se le asigna un % de valoración del 100%.</text>
  </threadedComment>
  <threadedComment ref="E23" dT="2024-10-29T13:36:19.27" personId="{E7DED750-EC85-428B-8A0E-03E035997384}" id="{B92249F7-A32C-48FF-B123-1D5E95013AB5}">
    <text xml:space="preserve">El tiempo normalizado en un estudio de tiempos es el tiempo que un trabajador promedio y calificado tardaría en realizar una tarea específica, trabajando a un ritmo constante y normal. Es decir, es el tiempo que se considera como estándar para esa tarea, libre de influencias de factores externos como la fatiga, la distracción o un ritmo de trabajo demasiado rápido o demasiado lento.
¿Por qué es importante el tiempo normalizado?
Establecer estándares: Sirve como punto de referencia para comparar el desempeño de diferentes trabajadores o de un mismo trabajador en diferentes momentos.
Planificación de la producción: Permite estimar el tiempo total necesario para completar una producción y así planificar los recursos necesarios.
Evaluación del rendimiento: Ayuda a identificar áreas de mejora en los procesos y a establecer metas de productividad.
Cálculo de costos: Es fundamental para calcular los costos de producción y establecer precios.
</text>
  </threadedComment>
  <threadedComment ref="G23" dT="2024-10-30T13:18:24.48" personId="{E7DED750-EC85-428B-8A0E-03E035997384}" id="{CB056E19-B94E-4186-A58B-ECA0D8D03762}">
    <text xml:space="preserve">el tiempo estándar representa el tiempo que un trabajador cualificado y experimentado necesita, trabajando a un ritmo normal, para completar una tarea específica bajo condiciones determinadas. Es decir, es el tiempo ideal o teórico que debería tomarse para realizar una operación, sin incluir tiempos improductivos como pausas personales o retrasos inesperados. </text>
  </threadedComment>
  <threadedComment ref="J23" dT="2024-10-30T15:29:24.17" personId="{E7DED750-EC85-428B-8A0E-03E035997384}" id="{AEB80D34-661B-46C2-AACD-08452A53126C}">
    <text xml:space="preserve">representa la medida total de tiempo que un trabajador cualificado y experimentado requiere para completar una tarea específica, bajo condiciones estándar y trabajando a un ritmo normal. </text>
  </threadedComment>
</ThreadedComments>
</file>

<file path=xl/threadedComments/threadedComment2.xml><?xml version="1.0" encoding="utf-8"?>
<ThreadedComments xmlns="http://schemas.microsoft.com/office/spreadsheetml/2018/threadedcomments" xmlns:x="http://schemas.openxmlformats.org/spreadsheetml/2006/main">
  <threadedComment ref="C4" dT="2024-11-08T06:43:02.12" personId="{E7DED750-EC85-428B-8A0E-03E035997384}" id="{039A76C7-1C65-4DCB-AB6F-4771280F238F}">
    <text xml:space="preserve">Al tiempo de alistamiento del trabajo se divide en las unidades producidas promedio al dia.
</text>
  </threadedComment>
  <threadedComment ref="C4" dT="2024-11-09T23:41:26.30" personId="{E7DED750-EC85-428B-8A0E-03E035997384}" id="{87916FC5-0F4E-4F4E-9FEF-356E032CCD0F}" parentId="{039A76C7-1C65-4DCB-AB6F-4771280F238F}">
    <text xml:space="preserve">Debido a que es una actividad que se realiza una sola ves en el día </text>
  </threadedComment>
</ThreadedComments>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13">
    <wetp:webextensionref xmlns:r="http://schemas.openxmlformats.org/officeDocument/2006/relationships" r:id="rId1"/>
  </wetp:taskpane>
  <wetp:taskpane dockstate="right" visibility="0" width="525" row="11">
    <wetp:webextensionref xmlns:r="http://schemas.openxmlformats.org/officeDocument/2006/relationships" r:id="rId2"/>
  </wetp:taskpane>
  <wetp:taskpane dockstate="right" visibility="0" width="525" row="12">
    <wetp:webextensionref xmlns:r="http://schemas.openxmlformats.org/officeDocument/2006/relationships" r:id="rId3"/>
  </wetp:taskpane>
</wetp:taskpanes>
</file>

<file path=xl/webextensions/webextension1.xml><?xml version="1.0" encoding="utf-8"?>
<we:webextension xmlns:we="http://schemas.microsoft.com/office/webextensions/webextension/2010/11" id="{4B7BA35A-38E3-4C08-A4F6-E7EC85D5E597}">
  <we:reference id="wa200005171" version="1.0.0.0" store="es-ES" storeType="OMEX"/>
  <we:alternateReferences>
    <we:reference id="WA200005171" version="1.0.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_xldudf_GPT_GPTINTERACT</we:customFunctionIds>
        <we:customFunctionIds>_xldudf_GPT_GPTPROMPT</we:customFunctionIds>
        <we:customFunctionIds>_xldudf_GPT_GPTPREDICT</we:customFunctionIds>
      </we:customFunctionIdList>
    </a:ext>
  </we:extLst>
</we:webextension>
</file>

<file path=xl/webextensions/webextension2.xml><?xml version="1.0" encoding="utf-8"?>
<we:webextension xmlns:we="http://schemas.microsoft.com/office/webextensions/webextension/2010/11" id="{5A234843-16D2-43E2-9159-C633903EEDE2}">
  <we:reference id="wa200005271" version="2.5.5.0" store="es-ES" storeType="OMEX"/>
  <we:alternateReferences>
    <we:reference id="wa200005271" version="2.5.5.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ebextensions/webextension3.xml><?xml version="1.0" encoding="utf-8"?>
<we:webextension xmlns:we="http://schemas.microsoft.com/office/webextensions/webextension/2010/11" id="{F733D86F-29DE-4B0C-84CC-726109CCB6E1}">
  <we:reference id="wa200004935" version="6.0.0.0" store="en-US" storeType="OMEX"/>
  <we:alternateReferences>
    <we:reference id="WA200004935" version="6.0.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_xldudf_FORMULABOT_CLASSIFY</we:customFunctionIds>
        <we:customFunctionIds>_xldudf_FORMULABOT_EXTRACT</we:customFunctionIds>
        <we:customFunctionIds>_xldudf_FORMULABOT_SENTIMENT</we:customFunctionIds>
        <we:customFunctionIds>_xldudf_FORMULABOT_INFO</we:customFunctionIds>
        <we:customFunctionIds>_xldudf_FORMULABOT_FREEFORM</we:customFunctionIds>
        <we:customFunctionIds>_xldudf_FORMULABOT_INFER</we:customFunctionIds>
      </we:customFunctionIdList>
    </a:ext>
  </we:extLst>
</we:webextension>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4.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21"/>
  <sheetViews>
    <sheetView showGridLines="0" topLeftCell="B1" workbookViewId="0">
      <selection activeCell="B25" sqref="A25:XFD25"/>
    </sheetView>
  </sheetViews>
  <sheetFormatPr baseColWidth="10" defaultRowHeight="15" x14ac:dyDescent="0.25"/>
  <sheetData>
    <row r="2" spans="2:12" x14ac:dyDescent="0.25">
      <c r="B2" s="249" t="s">
        <v>0</v>
      </c>
      <c r="C2" s="250"/>
      <c r="D2" s="250"/>
      <c r="E2" s="250"/>
      <c r="F2" s="250"/>
      <c r="G2" s="250"/>
      <c r="H2" s="250"/>
      <c r="I2" s="250"/>
      <c r="J2" s="250"/>
      <c r="K2" s="250"/>
      <c r="L2" s="251"/>
    </row>
    <row r="6" spans="2:12" x14ac:dyDescent="0.25">
      <c r="B6" s="252" t="s">
        <v>64</v>
      </c>
      <c r="C6" s="253"/>
      <c r="D6" s="253"/>
      <c r="E6" s="253"/>
      <c r="F6" s="253"/>
      <c r="G6" s="253"/>
      <c r="H6" s="253"/>
      <c r="I6" s="253"/>
      <c r="J6" s="253"/>
      <c r="K6" s="253"/>
      <c r="L6" s="254"/>
    </row>
    <row r="10" spans="2:12" x14ac:dyDescent="0.25">
      <c r="B10" s="255" t="s">
        <v>65</v>
      </c>
      <c r="C10" s="256"/>
      <c r="D10" s="256"/>
      <c r="E10" s="257"/>
      <c r="F10" s="258"/>
      <c r="G10" s="259"/>
      <c r="H10" s="259"/>
      <c r="I10" s="259"/>
      <c r="J10" s="259"/>
      <c r="K10" s="259"/>
      <c r="L10" s="260"/>
    </row>
    <row r="17" spans="2:12" ht="16.5" customHeight="1" x14ac:dyDescent="0.25">
      <c r="B17" s="255" t="s">
        <v>66</v>
      </c>
      <c r="C17" s="256"/>
      <c r="D17" s="256"/>
      <c r="E17" s="256"/>
      <c r="F17" s="256"/>
      <c r="G17" s="256"/>
      <c r="H17" s="256"/>
      <c r="I17" s="256"/>
      <c r="J17" s="256"/>
      <c r="K17" s="256"/>
      <c r="L17" s="257"/>
    </row>
    <row r="21" spans="2:12" x14ac:dyDescent="0.25">
      <c r="B21" s="246" t="s">
        <v>67</v>
      </c>
      <c r="C21" s="247"/>
      <c r="D21" s="247"/>
      <c r="E21" s="247"/>
      <c r="F21" s="247"/>
      <c r="G21" s="247"/>
      <c r="H21" s="247"/>
      <c r="I21" s="247"/>
      <c r="J21" s="247"/>
      <c r="K21" s="247"/>
      <c r="L21" s="248"/>
    </row>
  </sheetData>
  <mergeCells count="6">
    <mergeCell ref="B21:L21"/>
    <mergeCell ref="B2:L2"/>
    <mergeCell ref="B6:L6"/>
    <mergeCell ref="B10:E10"/>
    <mergeCell ref="F10:L10"/>
    <mergeCell ref="B17:L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79"/>
  <sheetViews>
    <sheetView showGridLines="0" zoomScale="79" workbookViewId="0">
      <selection activeCell="C14" sqref="C14"/>
    </sheetView>
  </sheetViews>
  <sheetFormatPr baseColWidth="10" defaultRowHeight="15" x14ac:dyDescent="0.25"/>
  <cols>
    <col min="2" max="2" width="7.85546875" customWidth="1"/>
    <col min="3" max="3" width="48.140625" customWidth="1"/>
    <col min="4" max="4" width="31.85546875" customWidth="1"/>
    <col min="5" max="5" width="8.42578125" customWidth="1"/>
    <col min="6" max="6" width="31.7109375" customWidth="1"/>
  </cols>
  <sheetData>
    <row r="2" spans="2:6" x14ac:dyDescent="0.25">
      <c r="B2" s="249" t="s">
        <v>1</v>
      </c>
      <c r="C2" s="250"/>
      <c r="D2" s="250"/>
      <c r="E2" s="250"/>
      <c r="F2" s="251"/>
    </row>
    <row r="3" spans="2:6" ht="20.25" customHeight="1" x14ac:dyDescent="0.25">
      <c r="B3" s="261" t="s">
        <v>7</v>
      </c>
      <c r="C3" s="262"/>
      <c r="D3" s="262" t="s">
        <v>68</v>
      </c>
      <c r="E3" s="262"/>
      <c r="F3" s="263"/>
    </row>
    <row r="4" spans="2:6" ht="20.25" customHeight="1" x14ac:dyDescent="0.25">
      <c r="B4" s="261" t="s">
        <v>8</v>
      </c>
      <c r="C4" s="262"/>
      <c r="D4" s="262"/>
      <c r="E4" s="262"/>
      <c r="F4" s="263"/>
    </row>
    <row r="5" spans="2:6" ht="20.25" customHeight="1" x14ac:dyDescent="0.25">
      <c r="B5" s="1"/>
      <c r="C5" s="2"/>
      <c r="D5" s="2"/>
      <c r="E5" s="2"/>
      <c r="F5" s="3"/>
    </row>
    <row r="6" spans="2:6" ht="8.25" customHeight="1" x14ac:dyDescent="0.25">
      <c r="B6" s="4"/>
      <c r="C6" s="4"/>
      <c r="D6" s="4"/>
      <c r="E6" s="4"/>
      <c r="F6" s="4"/>
    </row>
    <row r="7" spans="2:6" ht="18" customHeight="1" x14ac:dyDescent="0.25">
      <c r="B7" s="10" t="s">
        <v>2</v>
      </c>
      <c r="C7" s="10" t="s">
        <v>3</v>
      </c>
      <c r="D7" s="10" t="s">
        <v>4</v>
      </c>
      <c r="E7" s="11" t="s">
        <v>6</v>
      </c>
      <c r="F7" s="10" t="s">
        <v>5</v>
      </c>
    </row>
    <row r="8" spans="2:6" ht="80.25" customHeight="1" x14ac:dyDescent="0.25">
      <c r="B8" s="8">
        <v>1</v>
      </c>
      <c r="C8" s="10" t="s">
        <v>69</v>
      </c>
      <c r="D8" s="10" t="s">
        <v>70</v>
      </c>
      <c r="E8" s="9"/>
      <c r="F8" s="9"/>
    </row>
    <row r="9" spans="2:6" ht="80.25" customHeight="1" x14ac:dyDescent="0.25">
      <c r="B9" s="8">
        <v>2</v>
      </c>
      <c r="C9" s="10" t="s">
        <v>71</v>
      </c>
      <c r="D9" s="10" t="s">
        <v>72</v>
      </c>
      <c r="E9" s="9"/>
      <c r="F9" s="9"/>
    </row>
    <row r="10" spans="2:6" ht="80.25" customHeight="1" x14ac:dyDescent="0.25">
      <c r="B10" s="8">
        <v>3</v>
      </c>
      <c r="C10" s="10" t="s">
        <v>75</v>
      </c>
      <c r="D10" s="10" t="s">
        <v>73</v>
      </c>
      <c r="E10" s="9"/>
      <c r="F10" s="9"/>
    </row>
    <row r="11" spans="2:6" ht="80.25" customHeight="1" x14ac:dyDescent="0.25">
      <c r="B11" s="8">
        <v>4</v>
      </c>
      <c r="C11" s="10" t="s">
        <v>155</v>
      </c>
      <c r="D11" s="10" t="s">
        <v>76</v>
      </c>
      <c r="E11" s="9"/>
      <c r="F11" s="9"/>
    </row>
    <row r="12" spans="2:6" ht="80.25" customHeight="1" x14ac:dyDescent="0.25">
      <c r="B12" s="8">
        <v>5</v>
      </c>
      <c r="C12" s="10" t="s">
        <v>77</v>
      </c>
      <c r="D12" s="10" t="s">
        <v>78</v>
      </c>
      <c r="E12" s="9"/>
      <c r="F12" s="9"/>
    </row>
    <row r="13" spans="2:6" ht="80.25" customHeight="1" x14ac:dyDescent="0.25">
      <c r="B13" s="8">
        <v>6</v>
      </c>
      <c r="C13" s="10" t="s">
        <v>79</v>
      </c>
      <c r="D13" s="10" t="s">
        <v>80</v>
      </c>
      <c r="E13" s="9"/>
      <c r="F13" s="9"/>
    </row>
    <row r="14" spans="2:6" ht="80.25" customHeight="1" x14ac:dyDescent="0.25">
      <c r="B14" s="8">
        <v>7</v>
      </c>
      <c r="C14" s="10" t="s">
        <v>81</v>
      </c>
      <c r="D14" s="10" t="s">
        <v>82</v>
      </c>
      <c r="E14" s="9"/>
      <c r="F14" s="9"/>
    </row>
    <row r="15" spans="2:6" ht="80.25" customHeight="1" x14ac:dyDescent="0.25">
      <c r="B15" s="8">
        <v>8</v>
      </c>
      <c r="C15" s="10"/>
      <c r="D15" s="10"/>
      <c r="E15" s="9"/>
      <c r="F15" s="9"/>
    </row>
    <row r="16" spans="2:6" ht="80.25" customHeight="1" x14ac:dyDescent="0.25">
      <c r="B16" s="8">
        <v>9</v>
      </c>
      <c r="C16" s="10"/>
      <c r="D16" s="10"/>
      <c r="E16" s="9"/>
      <c r="F16" s="9"/>
    </row>
    <row r="17" spans="2:6" ht="80.25" customHeight="1" x14ac:dyDescent="0.25">
      <c r="B17" s="8">
        <v>10</v>
      </c>
      <c r="C17" s="10"/>
      <c r="D17" s="10"/>
      <c r="E17" s="9"/>
      <c r="F17" s="9"/>
    </row>
    <row r="18" spans="2:6" ht="80.25" customHeight="1" x14ac:dyDescent="0.25">
      <c r="B18" s="8">
        <v>11</v>
      </c>
      <c r="C18" s="10"/>
      <c r="D18" s="10"/>
      <c r="E18" s="9"/>
      <c r="F18" s="9"/>
    </row>
    <row r="19" spans="2:6" ht="80.25" customHeight="1" x14ac:dyDescent="0.25">
      <c r="B19" s="8">
        <v>12</v>
      </c>
      <c r="C19" s="10"/>
      <c r="D19" s="10"/>
      <c r="E19" s="9"/>
      <c r="F19" s="9"/>
    </row>
    <row r="20" spans="2:6" ht="80.25" customHeight="1" x14ac:dyDescent="0.25">
      <c r="B20" s="5">
        <v>13</v>
      </c>
      <c r="C20" s="105"/>
      <c r="D20" s="10"/>
      <c r="E20" s="7"/>
      <c r="F20" s="7"/>
    </row>
    <row r="21" spans="2:6" ht="80.25" customHeight="1" x14ac:dyDescent="0.25">
      <c r="B21" s="5">
        <v>14</v>
      </c>
      <c r="C21" s="105"/>
      <c r="D21" s="10"/>
      <c r="E21" s="7"/>
      <c r="F21" s="7"/>
    </row>
    <row r="22" spans="2:6" ht="80.25" customHeight="1" x14ac:dyDescent="0.25">
      <c r="B22" s="5">
        <v>15</v>
      </c>
      <c r="C22" s="105"/>
      <c r="D22" s="10"/>
      <c r="E22" s="7"/>
      <c r="F22" s="7"/>
    </row>
    <row r="23" spans="2:6" ht="80.25" customHeight="1" x14ac:dyDescent="0.25">
      <c r="B23" s="5">
        <v>16</v>
      </c>
      <c r="C23" s="105"/>
      <c r="D23" s="10"/>
      <c r="E23" s="7"/>
      <c r="F23" s="7"/>
    </row>
    <row r="24" spans="2:6" ht="80.25" customHeight="1" x14ac:dyDescent="0.25">
      <c r="B24" s="5">
        <v>17</v>
      </c>
      <c r="C24" s="105"/>
      <c r="D24" s="10"/>
      <c r="E24" s="7"/>
      <c r="F24" s="7"/>
    </row>
    <row r="25" spans="2:6" ht="80.25" customHeight="1" x14ac:dyDescent="0.25">
      <c r="B25" s="5">
        <v>18</v>
      </c>
      <c r="C25" s="105"/>
      <c r="D25" s="10"/>
      <c r="E25" s="7"/>
      <c r="F25" s="7"/>
    </row>
    <row r="26" spans="2:6" ht="80.25" customHeight="1" x14ac:dyDescent="0.25">
      <c r="B26" s="5">
        <v>19</v>
      </c>
      <c r="C26" s="105"/>
      <c r="D26" s="10"/>
      <c r="E26" s="7"/>
      <c r="F26" s="7"/>
    </row>
    <row r="27" spans="2:6" ht="80.25" customHeight="1" x14ac:dyDescent="0.25">
      <c r="B27" s="5">
        <v>20</v>
      </c>
      <c r="C27" s="105"/>
      <c r="D27" s="10"/>
      <c r="E27" s="7"/>
      <c r="F27" s="7"/>
    </row>
    <row r="28" spans="2:6" ht="80.25" customHeight="1" x14ac:dyDescent="0.25">
      <c r="B28" s="5">
        <v>21</v>
      </c>
      <c r="C28" s="105"/>
      <c r="D28" s="10"/>
      <c r="E28" s="7"/>
      <c r="F28" s="7"/>
    </row>
    <row r="29" spans="2:6" ht="80.25" customHeight="1" x14ac:dyDescent="0.25">
      <c r="B29" s="5">
        <v>22</v>
      </c>
      <c r="C29" s="105"/>
      <c r="D29" s="10"/>
      <c r="E29" s="7"/>
      <c r="F29" s="7"/>
    </row>
    <row r="30" spans="2:6" ht="80.25" customHeight="1" x14ac:dyDescent="0.25">
      <c r="B30" s="5">
        <v>23</v>
      </c>
      <c r="C30" s="105"/>
      <c r="D30" s="10"/>
      <c r="E30" s="7"/>
      <c r="F30" s="7"/>
    </row>
    <row r="31" spans="2:6" ht="80.25" customHeight="1" x14ac:dyDescent="0.25">
      <c r="B31" s="5">
        <v>24</v>
      </c>
      <c r="C31" s="105"/>
      <c r="D31" s="10"/>
      <c r="E31" s="7"/>
      <c r="F31" s="7"/>
    </row>
    <row r="32" spans="2:6" ht="80.25" customHeight="1" x14ac:dyDescent="0.25">
      <c r="B32" s="5">
        <v>25</v>
      </c>
      <c r="C32" s="105"/>
      <c r="D32" s="10"/>
      <c r="E32" s="7"/>
      <c r="F32" s="7"/>
    </row>
    <row r="33" spans="2:6" ht="80.25" customHeight="1" x14ac:dyDescent="0.25">
      <c r="B33" s="5">
        <v>26</v>
      </c>
      <c r="C33" s="105"/>
      <c r="D33" s="10"/>
      <c r="E33" s="7"/>
      <c r="F33" s="7"/>
    </row>
    <row r="34" spans="2:6" ht="80.25" customHeight="1" x14ac:dyDescent="0.25">
      <c r="B34" s="5">
        <v>27</v>
      </c>
      <c r="C34" s="105"/>
      <c r="D34" s="10"/>
      <c r="E34" s="7"/>
      <c r="F34" s="7"/>
    </row>
    <row r="35" spans="2:6" ht="80.25" customHeight="1" x14ac:dyDescent="0.25">
      <c r="B35" s="5">
        <v>28</v>
      </c>
      <c r="C35" s="105"/>
      <c r="D35" s="10"/>
      <c r="E35" s="7"/>
      <c r="F35" s="7"/>
    </row>
    <row r="36" spans="2:6" ht="80.25" customHeight="1" x14ac:dyDescent="0.25">
      <c r="B36" s="5">
        <v>29</v>
      </c>
      <c r="C36" s="105"/>
      <c r="D36" s="10"/>
      <c r="E36" s="7"/>
      <c r="F36" s="7"/>
    </row>
    <row r="37" spans="2:6" ht="80.25" customHeight="1" x14ac:dyDescent="0.25">
      <c r="B37" s="5">
        <v>30</v>
      </c>
      <c r="C37" s="105"/>
      <c r="D37" s="10"/>
      <c r="E37" s="7"/>
      <c r="F37" s="7"/>
    </row>
    <row r="38" spans="2:6" ht="80.25" customHeight="1" x14ac:dyDescent="0.25">
      <c r="B38" s="5">
        <v>31</v>
      </c>
      <c r="C38" s="105"/>
      <c r="D38" s="10"/>
      <c r="E38" s="7"/>
      <c r="F38" s="7"/>
    </row>
    <row r="39" spans="2:6" ht="80.25" customHeight="1" x14ac:dyDescent="0.25">
      <c r="B39" s="5">
        <v>32</v>
      </c>
      <c r="C39" s="6"/>
      <c r="D39" s="9"/>
      <c r="E39" s="7"/>
      <c r="F39" s="7"/>
    </row>
    <row r="40" spans="2:6" ht="80.25" customHeight="1" x14ac:dyDescent="0.25">
      <c r="B40" s="5">
        <v>33</v>
      </c>
      <c r="C40" s="6"/>
      <c r="D40" s="9"/>
      <c r="E40" s="7"/>
      <c r="F40" s="7"/>
    </row>
    <row r="41" spans="2:6" ht="80.25" customHeight="1" x14ac:dyDescent="0.25">
      <c r="B41" s="5">
        <v>34</v>
      </c>
      <c r="C41" s="6"/>
      <c r="D41" s="9"/>
      <c r="E41" s="7"/>
      <c r="F41" s="7"/>
    </row>
    <row r="42" spans="2:6" ht="80.25" customHeight="1" x14ac:dyDescent="0.25">
      <c r="B42" s="5">
        <v>35</v>
      </c>
      <c r="C42" s="96"/>
      <c r="D42" s="9"/>
      <c r="E42" s="7"/>
      <c r="F42" s="7"/>
    </row>
    <row r="43" spans="2:6" ht="80.25" customHeight="1" x14ac:dyDescent="0.25">
      <c r="B43" s="5">
        <v>36</v>
      </c>
      <c r="C43" s="96"/>
      <c r="D43" s="9"/>
      <c r="E43" s="7"/>
      <c r="F43" s="7"/>
    </row>
    <row r="44" spans="2:6" ht="80.25" customHeight="1" x14ac:dyDescent="0.25">
      <c r="B44" s="5">
        <v>37</v>
      </c>
      <c r="C44" s="96"/>
      <c r="D44" s="9"/>
      <c r="E44" s="7"/>
      <c r="F44" s="7"/>
    </row>
    <row r="45" spans="2:6" ht="80.25" customHeight="1" x14ac:dyDescent="0.25">
      <c r="B45" s="5">
        <v>38</v>
      </c>
      <c r="C45" s="96"/>
      <c r="D45" s="9"/>
      <c r="E45" s="7"/>
      <c r="F45" s="7"/>
    </row>
    <row r="46" spans="2:6" ht="80.25" customHeight="1" x14ac:dyDescent="0.25">
      <c r="B46" s="5">
        <v>39</v>
      </c>
      <c r="C46" s="96"/>
      <c r="D46" s="9"/>
      <c r="E46" s="7"/>
      <c r="F46" s="7"/>
    </row>
    <row r="47" spans="2:6" ht="80.25" customHeight="1" x14ac:dyDescent="0.25">
      <c r="B47" s="5">
        <v>40</v>
      </c>
      <c r="C47" s="96"/>
      <c r="D47" s="9"/>
      <c r="E47" s="7"/>
      <c r="F47" s="7"/>
    </row>
    <row r="48" spans="2:6" ht="80.25" customHeight="1" x14ac:dyDescent="0.25">
      <c r="B48" s="5">
        <v>41</v>
      </c>
      <c r="C48" s="96"/>
      <c r="D48" s="9"/>
      <c r="E48" s="7"/>
      <c r="F48" s="7"/>
    </row>
    <row r="49" spans="2:6" ht="80.25" customHeight="1" x14ac:dyDescent="0.25">
      <c r="B49" s="5">
        <v>42</v>
      </c>
      <c r="C49" s="96"/>
      <c r="D49" s="9"/>
      <c r="E49" s="7"/>
      <c r="F49" s="7"/>
    </row>
    <row r="50" spans="2:6" ht="80.25" customHeight="1" x14ac:dyDescent="0.25">
      <c r="B50" s="5">
        <v>43</v>
      </c>
      <c r="C50" s="96"/>
      <c r="D50" s="9"/>
      <c r="E50" s="7"/>
      <c r="F50" s="7"/>
    </row>
    <row r="51" spans="2:6" ht="80.25" customHeight="1" x14ac:dyDescent="0.25">
      <c r="B51" s="5">
        <v>44</v>
      </c>
      <c r="C51" s="96"/>
      <c r="D51" s="9"/>
      <c r="E51" s="7"/>
      <c r="F51" s="7"/>
    </row>
    <row r="52" spans="2:6" ht="80.25" customHeight="1" x14ac:dyDescent="0.25">
      <c r="B52" s="5">
        <v>45</v>
      </c>
      <c r="C52" s="96"/>
      <c r="D52" s="9"/>
      <c r="E52" s="7"/>
      <c r="F52" s="7"/>
    </row>
    <row r="53" spans="2:6" ht="80.25" customHeight="1" x14ac:dyDescent="0.25">
      <c r="B53" s="5">
        <v>46</v>
      </c>
      <c r="C53" s="96"/>
      <c r="D53" s="9"/>
      <c r="E53" s="7"/>
      <c r="F53" s="7"/>
    </row>
    <row r="54" spans="2:6" ht="80.25" customHeight="1" x14ac:dyDescent="0.25">
      <c r="B54" s="5">
        <v>47</v>
      </c>
      <c r="C54" s="96"/>
      <c r="D54" s="9"/>
      <c r="E54" s="7"/>
      <c r="F54" s="7"/>
    </row>
    <row r="55" spans="2:6" ht="80.25" customHeight="1" x14ac:dyDescent="0.25">
      <c r="B55" s="5">
        <v>48</v>
      </c>
      <c r="C55" s="96"/>
      <c r="D55" s="9"/>
      <c r="E55" s="7"/>
      <c r="F55" s="7"/>
    </row>
    <row r="56" spans="2:6" ht="80.25" customHeight="1" x14ac:dyDescent="0.25">
      <c r="B56" s="5">
        <v>49</v>
      </c>
      <c r="C56" s="96"/>
      <c r="D56" s="9"/>
      <c r="E56" s="7"/>
      <c r="F56" s="7"/>
    </row>
    <row r="57" spans="2:6" ht="80.25" customHeight="1" x14ac:dyDescent="0.25">
      <c r="B57" s="5">
        <v>50</v>
      </c>
      <c r="C57" s="96"/>
      <c r="D57" s="9"/>
      <c r="E57" s="7"/>
      <c r="F57" s="7"/>
    </row>
    <row r="58" spans="2:6" ht="80.25" customHeight="1" x14ac:dyDescent="0.25">
      <c r="B58" s="5"/>
      <c r="C58" s="6"/>
      <c r="D58" s="9"/>
      <c r="E58" s="7"/>
      <c r="F58" s="7"/>
    </row>
    <row r="59" spans="2:6" ht="80.25" customHeight="1" x14ac:dyDescent="0.25">
      <c r="B59" s="5"/>
      <c r="C59" s="6"/>
      <c r="D59" s="9"/>
      <c r="E59" s="7"/>
      <c r="F59" s="7"/>
    </row>
    <row r="60" spans="2:6" ht="80.25" customHeight="1" x14ac:dyDescent="0.25">
      <c r="B60" s="5"/>
      <c r="C60" s="6"/>
      <c r="D60" s="9"/>
      <c r="E60" s="7"/>
      <c r="F60" s="7"/>
    </row>
    <row r="61" spans="2:6" ht="80.25" customHeight="1" x14ac:dyDescent="0.25">
      <c r="B61" s="5"/>
      <c r="C61" s="6"/>
      <c r="D61" s="9"/>
      <c r="E61" s="7"/>
      <c r="F61" s="7"/>
    </row>
    <row r="62" spans="2:6" ht="80.25" customHeight="1" x14ac:dyDescent="0.25">
      <c r="B62" s="5"/>
      <c r="C62" s="6"/>
      <c r="D62" s="9"/>
      <c r="E62" s="7"/>
      <c r="F62" s="7"/>
    </row>
    <row r="63" spans="2:6" ht="80.25" customHeight="1" x14ac:dyDescent="0.25">
      <c r="B63" s="5"/>
      <c r="C63" s="6"/>
      <c r="D63" s="9"/>
      <c r="E63" s="7"/>
      <c r="F63" s="7"/>
    </row>
    <row r="64" spans="2:6" ht="80.25" customHeight="1" x14ac:dyDescent="0.25">
      <c r="B64" s="5"/>
      <c r="C64" s="105"/>
      <c r="D64" s="9"/>
      <c r="E64" s="7"/>
      <c r="F64" s="7"/>
    </row>
    <row r="65" spans="2:6" ht="80.25" customHeight="1" x14ac:dyDescent="0.25">
      <c r="B65" s="5"/>
      <c r="C65" s="105"/>
      <c r="D65" s="9"/>
      <c r="E65" s="7"/>
      <c r="F65" s="7"/>
    </row>
    <row r="66" spans="2:6" ht="80.25" customHeight="1" x14ac:dyDescent="0.25">
      <c r="B66" s="5"/>
      <c r="C66" s="6"/>
      <c r="D66" s="9"/>
      <c r="E66" s="7"/>
      <c r="F66" s="7"/>
    </row>
    <row r="67" spans="2:6" ht="80.25" customHeight="1" x14ac:dyDescent="0.25">
      <c r="B67" s="5"/>
      <c r="C67" s="6"/>
      <c r="D67" s="9"/>
      <c r="E67" s="7"/>
      <c r="F67" s="7"/>
    </row>
    <row r="68" spans="2:6" ht="80.25" customHeight="1" x14ac:dyDescent="0.25">
      <c r="B68" s="5"/>
      <c r="C68" s="6"/>
      <c r="D68" s="9"/>
      <c r="E68" s="7"/>
      <c r="F68" s="7"/>
    </row>
    <row r="69" spans="2:6" ht="80.25" customHeight="1" x14ac:dyDescent="0.25">
      <c r="B69" s="5"/>
      <c r="C69" s="6"/>
      <c r="D69" s="9"/>
      <c r="E69" s="7"/>
      <c r="F69" s="7"/>
    </row>
    <row r="70" spans="2:6" ht="80.25" customHeight="1" x14ac:dyDescent="0.25">
      <c r="B70" s="5"/>
      <c r="C70" s="6"/>
      <c r="D70" s="9"/>
      <c r="E70" s="7"/>
      <c r="F70" s="7"/>
    </row>
    <row r="71" spans="2:6" ht="80.25" customHeight="1" x14ac:dyDescent="0.25">
      <c r="B71" s="5"/>
      <c r="C71" s="6"/>
      <c r="D71" s="9"/>
      <c r="E71" s="7"/>
      <c r="F71" s="7"/>
    </row>
    <row r="72" spans="2:6" ht="80.25" customHeight="1" x14ac:dyDescent="0.25">
      <c r="B72" s="5"/>
      <c r="C72" s="6"/>
      <c r="D72" s="9"/>
      <c r="E72" s="7"/>
      <c r="F72" s="7"/>
    </row>
    <row r="73" spans="2:6" ht="80.25" customHeight="1" x14ac:dyDescent="0.25">
      <c r="B73" s="5"/>
      <c r="C73" s="6"/>
      <c r="D73" s="9"/>
      <c r="E73" s="7"/>
      <c r="F73" s="7"/>
    </row>
    <row r="74" spans="2:6" ht="80.25" customHeight="1" x14ac:dyDescent="0.25">
      <c r="B74" s="5"/>
      <c r="C74" s="6"/>
      <c r="D74" s="9"/>
      <c r="E74" s="7"/>
      <c r="F74" s="7"/>
    </row>
    <row r="75" spans="2:6" ht="80.25" customHeight="1" x14ac:dyDescent="0.25">
      <c r="B75" s="5"/>
      <c r="C75" s="6"/>
      <c r="D75" s="9"/>
      <c r="E75" s="7"/>
      <c r="F75" s="7"/>
    </row>
    <row r="76" spans="2:6" ht="80.25" customHeight="1" x14ac:dyDescent="0.25">
      <c r="B76" s="5"/>
      <c r="C76" s="6"/>
      <c r="D76" s="9"/>
      <c r="E76" s="7"/>
      <c r="F76" s="7"/>
    </row>
    <row r="77" spans="2:6" ht="80.25" customHeight="1" x14ac:dyDescent="0.25">
      <c r="B77" s="5"/>
      <c r="C77" s="6"/>
      <c r="D77" s="9"/>
      <c r="E77" s="7"/>
      <c r="F77" s="7"/>
    </row>
    <row r="78" spans="2:6" ht="80.25" customHeight="1" x14ac:dyDescent="0.25">
      <c r="B78" s="5"/>
      <c r="C78" s="6"/>
      <c r="D78" s="9"/>
      <c r="E78" s="7"/>
      <c r="F78" s="7"/>
    </row>
    <row r="79" spans="2:6" ht="80.25" customHeight="1" x14ac:dyDescent="0.25">
      <c r="B79" s="5"/>
      <c r="C79" s="6"/>
      <c r="D79" s="9"/>
      <c r="E79" s="7"/>
      <c r="F79" s="7"/>
    </row>
  </sheetData>
  <mergeCells count="5">
    <mergeCell ref="B2:F2"/>
    <mergeCell ref="B3:C3"/>
    <mergeCell ref="B4:C4"/>
    <mergeCell ref="D3:F3"/>
    <mergeCell ref="D4:F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4"/>
  <sheetViews>
    <sheetView showGridLines="0" topLeftCell="A2" zoomScale="78" zoomScaleNormal="85" workbookViewId="0">
      <selection activeCell="L12" sqref="L12"/>
    </sheetView>
  </sheetViews>
  <sheetFormatPr baseColWidth="10" defaultRowHeight="15" x14ac:dyDescent="0.25"/>
  <cols>
    <col min="1" max="1" width="4.42578125" customWidth="1"/>
    <col min="2" max="2" width="10.140625" customWidth="1"/>
    <col min="3" max="3" width="9.5703125" customWidth="1"/>
    <col min="4" max="4" width="2.42578125" customWidth="1"/>
    <col min="5" max="5" width="7.42578125" customWidth="1"/>
    <col min="6" max="6" width="22.42578125" bestFit="1" customWidth="1"/>
    <col min="7" max="7" width="11.85546875" customWidth="1"/>
    <col min="9" max="12" width="7.28515625" customWidth="1"/>
  </cols>
  <sheetData>
    <row r="1" spans="1:15" x14ac:dyDescent="0.25">
      <c r="A1" s="12"/>
      <c r="B1" s="12"/>
      <c r="C1" s="12"/>
      <c r="D1" s="12"/>
      <c r="E1" s="12"/>
      <c r="F1" s="12"/>
      <c r="G1" s="12"/>
      <c r="H1" s="12"/>
      <c r="I1" s="12"/>
      <c r="J1" s="12"/>
      <c r="K1" s="12"/>
      <c r="L1" s="12"/>
      <c r="M1" s="12"/>
      <c r="N1" s="12"/>
      <c r="O1" s="13"/>
    </row>
    <row r="2" spans="1:15" x14ac:dyDescent="0.25">
      <c r="A2" s="12"/>
      <c r="B2" s="255" t="s">
        <v>156</v>
      </c>
      <c r="C2" s="256"/>
      <c r="D2" s="256"/>
      <c r="E2" s="256"/>
      <c r="F2" s="256"/>
      <c r="G2" s="256"/>
      <c r="H2" s="256"/>
      <c r="I2" s="256"/>
      <c r="J2" s="256"/>
      <c r="K2" s="256"/>
      <c r="L2" s="257"/>
      <c r="M2" s="12"/>
      <c r="N2" s="12"/>
      <c r="O2" s="13"/>
    </row>
    <row r="3" spans="1:15" x14ac:dyDescent="0.25">
      <c r="A3" s="12"/>
      <c r="B3" s="12"/>
      <c r="C3" s="12"/>
      <c r="D3" s="12"/>
      <c r="E3" s="12"/>
      <c r="F3" s="12"/>
      <c r="G3" s="12"/>
      <c r="H3" s="12"/>
      <c r="I3" s="12"/>
      <c r="J3" s="12"/>
      <c r="K3" s="12"/>
      <c r="L3" s="12"/>
      <c r="M3" s="12"/>
      <c r="N3" s="12"/>
      <c r="O3" s="13"/>
    </row>
    <row r="4" spans="1:15" x14ac:dyDescent="0.25">
      <c r="A4" s="12"/>
      <c r="B4" s="12"/>
      <c r="C4" s="12"/>
      <c r="D4" s="12"/>
      <c r="E4" s="12"/>
      <c r="F4" s="12"/>
      <c r="G4" s="12"/>
      <c r="H4" s="12"/>
      <c r="I4" s="12"/>
      <c r="J4" s="12"/>
      <c r="K4" s="12"/>
      <c r="L4" s="12"/>
      <c r="M4" s="12"/>
      <c r="N4" s="12"/>
      <c r="O4" s="13"/>
    </row>
    <row r="5" spans="1:15" x14ac:dyDescent="0.25">
      <c r="A5" s="12"/>
      <c r="B5" s="12"/>
      <c r="C5" s="12"/>
      <c r="D5" s="12"/>
      <c r="E5" s="12"/>
      <c r="F5" s="12"/>
      <c r="G5" s="12"/>
      <c r="H5" s="12"/>
      <c r="I5" s="12"/>
      <c r="J5" s="12"/>
      <c r="K5" s="12"/>
      <c r="L5" s="12"/>
      <c r="M5" s="12"/>
      <c r="N5" s="12"/>
      <c r="O5" s="13"/>
    </row>
    <row r="6" spans="1:15" x14ac:dyDescent="0.25">
      <c r="A6" s="12"/>
      <c r="B6" s="12"/>
      <c r="C6" s="12"/>
      <c r="D6" s="12"/>
      <c r="E6" s="12"/>
      <c r="F6" s="12"/>
      <c r="G6" s="12"/>
      <c r="H6" s="12"/>
      <c r="I6" s="12"/>
      <c r="J6" s="12"/>
      <c r="K6" s="12"/>
      <c r="L6" s="12"/>
      <c r="M6" s="12"/>
      <c r="N6" s="12"/>
      <c r="O6" s="13"/>
    </row>
    <row r="7" spans="1:15" x14ac:dyDescent="0.25">
      <c r="A7" s="12"/>
      <c r="B7" s="12"/>
      <c r="C7" s="12"/>
      <c r="D7" s="12"/>
      <c r="E7" s="12"/>
      <c r="F7" s="12"/>
      <c r="G7" s="12"/>
      <c r="H7" s="12"/>
      <c r="I7" s="12"/>
      <c r="J7" s="12"/>
      <c r="K7" s="12"/>
      <c r="L7" s="12"/>
      <c r="M7" s="12"/>
      <c r="N7" s="12"/>
      <c r="O7" s="13"/>
    </row>
    <row r="8" spans="1:15" x14ac:dyDescent="0.25">
      <c r="A8" s="12"/>
      <c r="B8" s="12"/>
      <c r="C8" s="12"/>
      <c r="D8" s="12"/>
      <c r="E8" s="12"/>
      <c r="F8" s="12"/>
      <c r="G8" s="12"/>
      <c r="H8" s="12"/>
      <c r="I8" s="12"/>
      <c r="J8" s="12"/>
      <c r="K8" s="12"/>
      <c r="L8" s="12"/>
      <c r="M8" s="12"/>
      <c r="N8" s="12"/>
      <c r="O8" s="13"/>
    </row>
    <row r="9" spans="1:15" x14ac:dyDescent="0.25">
      <c r="A9" s="12"/>
      <c r="B9" s="12"/>
      <c r="C9" s="12"/>
      <c r="D9" s="12"/>
      <c r="E9" s="12"/>
      <c r="F9" s="12"/>
      <c r="G9" s="12"/>
      <c r="H9" s="12"/>
      <c r="I9" s="12"/>
      <c r="J9" s="12"/>
      <c r="K9" s="12"/>
      <c r="L9" s="12"/>
      <c r="M9" s="12"/>
      <c r="N9" s="12"/>
      <c r="O9" s="13"/>
    </row>
    <row r="10" spans="1:15" x14ac:dyDescent="0.25">
      <c r="A10" s="12"/>
      <c r="B10" s="12"/>
      <c r="C10" s="12"/>
      <c r="D10" s="12"/>
      <c r="E10" s="12"/>
      <c r="F10" s="12"/>
      <c r="G10" s="12"/>
      <c r="H10" s="12"/>
      <c r="I10" s="12"/>
      <c r="J10" s="12"/>
      <c r="K10" s="12"/>
      <c r="L10" s="12"/>
      <c r="M10" s="12"/>
      <c r="N10" s="12"/>
      <c r="O10" s="13"/>
    </row>
    <row r="11" spans="1:15" ht="7.5" customHeight="1" x14ac:dyDescent="0.25">
      <c r="A11" s="12"/>
      <c r="B11" s="12"/>
      <c r="C11" s="12"/>
      <c r="D11" s="12"/>
      <c r="E11" s="12"/>
      <c r="F11" s="12"/>
      <c r="G11" s="12"/>
      <c r="H11" s="12"/>
      <c r="I11" s="12"/>
      <c r="J11" s="12"/>
      <c r="K11" s="12"/>
      <c r="L11" s="12"/>
      <c r="M11" s="12"/>
      <c r="N11" s="12"/>
      <c r="O11" s="13"/>
    </row>
    <row r="12" spans="1:15" x14ac:dyDescent="0.25">
      <c r="A12" s="12"/>
      <c r="B12" s="266" t="s">
        <v>9</v>
      </c>
      <c r="C12" s="267"/>
      <c r="D12" s="12"/>
      <c r="E12" s="266" t="s">
        <v>10</v>
      </c>
      <c r="F12" s="268"/>
      <c r="G12" s="268"/>
      <c r="H12" s="267"/>
      <c r="I12" s="12"/>
      <c r="J12" s="12"/>
      <c r="K12" s="12"/>
      <c r="L12" s="12"/>
      <c r="M12" s="12"/>
      <c r="N12" s="12"/>
      <c r="O12" s="13"/>
    </row>
    <row r="13" spans="1:15" x14ac:dyDescent="0.25">
      <c r="A13" s="12"/>
      <c r="B13" s="14" t="s">
        <v>11</v>
      </c>
      <c r="C13" s="16" t="s">
        <v>12</v>
      </c>
      <c r="D13" s="12"/>
      <c r="E13" s="17" t="s">
        <v>13</v>
      </c>
      <c r="F13" s="18"/>
      <c r="G13" s="19"/>
      <c r="H13" s="20">
        <v>0.95</v>
      </c>
      <c r="I13" s="12"/>
      <c r="J13" s="12"/>
      <c r="K13" s="12"/>
      <c r="L13" s="12"/>
      <c r="M13" s="12"/>
      <c r="N13" s="12"/>
      <c r="O13" s="13"/>
    </row>
    <row r="14" spans="1:15" x14ac:dyDescent="0.25">
      <c r="A14" s="12"/>
      <c r="B14" s="21">
        <v>0.99</v>
      </c>
      <c r="C14" s="22">
        <v>2.58</v>
      </c>
      <c r="D14" s="12"/>
      <c r="E14" s="17" t="s">
        <v>14</v>
      </c>
      <c r="F14" s="18"/>
      <c r="G14" s="19"/>
      <c r="H14" s="23">
        <f>100%-H13</f>
        <v>5.0000000000000044E-2</v>
      </c>
      <c r="I14" s="12"/>
      <c r="J14" s="12"/>
      <c r="K14" s="12"/>
      <c r="L14" s="12"/>
      <c r="M14" s="12"/>
      <c r="N14" s="12"/>
      <c r="O14" s="13"/>
    </row>
    <row r="15" spans="1:15" x14ac:dyDescent="0.25">
      <c r="A15" s="12"/>
      <c r="B15" s="21">
        <v>0.98</v>
      </c>
      <c r="C15" s="22">
        <v>2.38</v>
      </c>
      <c r="D15" s="12"/>
      <c r="E15" s="17" t="s">
        <v>15</v>
      </c>
      <c r="F15" s="18"/>
      <c r="G15" s="19"/>
      <c r="H15" s="23">
        <v>0.5</v>
      </c>
      <c r="I15" s="269"/>
      <c r="J15" s="12"/>
      <c r="K15" s="12"/>
      <c r="L15" s="12"/>
      <c r="M15" s="12"/>
      <c r="N15" s="12"/>
      <c r="O15" s="13"/>
    </row>
    <row r="16" spans="1:15" x14ac:dyDescent="0.25">
      <c r="A16" s="12"/>
      <c r="B16" s="21">
        <v>0.97</v>
      </c>
      <c r="C16" s="22">
        <v>2.25</v>
      </c>
      <c r="D16" s="12"/>
      <c r="E16" s="17" t="s">
        <v>16</v>
      </c>
      <c r="F16" s="18"/>
      <c r="G16" s="19"/>
      <c r="H16" s="23">
        <v>0.5</v>
      </c>
      <c r="I16" s="270"/>
      <c r="J16" s="12"/>
      <c r="K16" s="12"/>
      <c r="L16" s="12"/>
      <c r="M16" s="12"/>
      <c r="N16" s="12"/>
      <c r="O16" s="13"/>
    </row>
    <row r="17" spans="1:15" x14ac:dyDescent="0.25">
      <c r="A17" s="12"/>
      <c r="B17" s="21">
        <v>0.96</v>
      </c>
      <c r="C17" s="22">
        <v>2.12</v>
      </c>
      <c r="D17" s="12"/>
      <c r="E17" s="13"/>
      <c r="F17" s="13"/>
      <c r="G17" s="13"/>
      <c r="H17" s="13"/>
      <c r="I17" s="12"/>
      <c r="J17" s="12"/>
      <c r="K17" s="12"/>
      <c r="L17" s="12"/>
      <c r="M17" s="12"/>
      <c r="N17" s="12"/>
      <c r="O17" s="13"/>
    </row>
    <row r="18" spans="1:15" x14ac:dyDescent="0.25">
      <c r="A18" s="12"/>
      <c r="B18" s="21">
        <v>0.95</v>
      </c>
      <c r="C18" s="22">
        <v>1.96</v>
      </c>
      <c r="D18" s="12"/>
      <c r="E18" s="266" t="s">
        <v>17</v>
      </c>
      <c r="F18" s="267"/>
      <c r="G18" s="12"/>
      <c r="H18" s="33" t="s">
        <v>18</v>
      </c>
      <c r="I18" s="24">
        <f>(F20)^2</f>
        <v>3.8415999999999997</v>
      </c>
      <c r="J18" s="15">
        <f>F21</f>
        <v>0.5</v>
      </c>
      <c r="K18" s="15">
        <f>F22</f>
        <v>0.5</v>
      </c>
      <c r="L18" s="25"/>
      <c r="M18" s="12"/>
      <c r="N18" s="12"/>
      <c r="O18" s="13"/>
    </row>
    <row r="19" spans="1:15" x14ac:dyDescent="0.25">
      <c r="A19" s="12"/>
      <c r="B19" s="21">
        <v>0.94</v>
      </c>
      <c r="C19" s="22">
        <v>1.88</v>
      </c>
      <c r="D19" s="12"/>
      <c r="E19" s="34" t="s">
        <v>19</v>
      </c>
      <c r="F19" s="107">
        <f>I24</f>
        <v>19.207999999999981</v>
      </c>
      <c r="G19" s="12"/>
      <c r="H19" s="35"/>
      <c r="I19" s="264">
        <f>F23</f>
        <v>5.0000000000000044E-2</v>
      </c>
      <c r="J19" s="264"/>
      <c r="K19" s="264"/>
      <c r="L19" s="26"/>
      <c r="M19" s="12"/>
      <c r="N19" s="12"/>
      <c r="O19" s="13"/>
    </row>
    <row r="20" spans="1:15" x14ac:dyDescent="0.25">
      <c r="A20" s="12"/>
      <c r="B20" s="21">
        <v>0.93</v>
      </c>
      <c r="C20" s="22">
        <v>1.81</v>
      </c>
      <c r="D20" s="12"/>
      <c r="E20" s="34" t="s">
        <v>20</v>
      </c>
      <c r="F20" s="151">
        <f>C18</f>
        <v>1.96</v>
      </c>
      <c r="G20" s="12"/>
      <c r="H20" s="35"/>
      <c r="I20" s="12"/>
      <c r="J20" s="12"/>
      <c r="K20" s="12"/>
      <c r="L20" s="26"/>
      <c r="M20" s="12"/>
      <c r="N20" s="12"/>
      <c r="O20" s="13"/>
    </row>
    <row r="21" spans="1:15" x14ac:dyDescent="0.25">
      <c r="A21" s="12"/>
      <c r="B21" s="21">
        <v>0.92</v>
      </c>
      <c r="C21" s="22">
        <v>1.75</v>
      </c>
      <c r="D21" s="12"/>
      <c r="E21" s="34" t="s">
        <v>21</v>
      </c>
      <c r="F21" s="16">
        <v>0.5</v>
      </c>
      <c r="G21" s="12"/>
      <c r="H21" s="36" t="s">
        <v>18</v>
      </c>
      <c r="I21" s="265">
        <f>I18*J18*K18</f>
        <v>0.96039999999999992</v>
      </c>
      <c r="J21" s="265"/>
      <c r="K21" s="265"/>
      <c r="L21" s="26"/>
      <c r="M21" s="12"/>
      <c r="N21" s="12"/>
      <c r="O21" s="13"/>
    </row>
    <row r="22" spans="1:15" x14ac:dyDescent="0.25">
      <c r="A22" s="12"/>
      <c r="B22" s="21">
        <v>0.91</v>
      </c>
      <c r="C22" s="22">
        <v>1.69</v>
      </c>
      <c r="D22" s="12"/>
      <c r="E22" s="34" t="s">
        <v>22</v>
      </c>
      <c r="F22" s="16">
        <v>0.5</v>
      </c>
      <c r="G22" s="12"/>
      <c r="H22" s="35"/>
      <c r="I22" s="264">
        <f>I19</f>
        <v>5.0000000000000044E-2</v>
      </c>
      <c r="J22" s="264"/>
      <c r="K22" s="264"/>
      <c r="L22" s="26"/>
      <c r="M22" s="12"/>
      <c r="N22" s="12"/>
      <c r="O22" s="13"/>
    </row>
    <row r="23" spans="1:15" x14ac:dyDescent="0.25">
      <c r="A23" s="12"/>
      <c r="B23" s="21">
        <v>0.9</v>
      </c>
      <c r="C23" s="22">
        <v>1.65</v>
      </c>
      <c r="D23" s="12"/>
      <c r="E23" s="34" t="s">
        <v>23</v>
      </c>
      <c r="F23" s="16">
        <f>H14</f>
        <v>5.0000000000000044E-2</v>
      </c>
      <c r="G23" s="12"/>
      <c r="H23" s="35"/>
      <c r="I23" s="12"/>
      <c r="J23" s="12"/>
      <c r="K23" s="12"/>
      <c r="L23" s="26"/>
      <c r="M23" s="12"/>
      <c r="N23" s="12"/>
      <c r="O23" s="13"/>
    </row>
    <row r="24" spans="1:15" ht="15.75" x14ac:dyDescent="0.25">
      <c r="A24" s="12"/>
      <c r="B24" s="21">
        <v>0.8</v>
      </c>
      <c r="C24" s="22">
        <v>1.28</v>
      </c>
      <c r="D24" s="12"/>
      <c r="E24" s="13"/>
      <c r="F24" s="13"/>
      <c r="G24" s="12"/>
      <c r="H24" s="36" t="s">
        <v>18</v>
      </c>
      <c r="I24" s="150">
        <f>I21/I22</f>
        <v>19.207999999999981</v>
      </c>
      <c r="J24" s="12" t="s">
        <v>24</v>
      </c>
      <c r="K24" s="12"/>
      <c r="L24" s="26"/>
      <c r="M24" s="12"/>
      <c r="N24" s="12"/>
      <c r="O24" s="13"/>
    </row>
    <row r="25" spans="1:15" x14ac:dyDescent="0.25">
      <c r="A25" s="12"/>
      <c r="B25" s="13"/>
      <c r="C25" s="13"/>
      <c r="D25" s="12"/>
      <c r="E25" s="12"/>
      <c r="F25" s="12"/>
      <c r="G25" s="12"/>
      <c r="H25" s="30"/>
      <c r="I25" s="27"/>
      <c r="J25" s="27"/>
      <c r="K25" s="27"/>
      <c r="L25" s="28"/>
      <c r="M25" s="12"/>
      <c r="N25" s="12"/>
      <c r="O25" s="13"/>
    </row>
    <row r="26" spans="1:15" x14ac:dyDescent="0.25">
      <c r="A26" s="12"/>
      <c r="B26" s="12"/>
      <c r="C26" s="12"/>
      <c r="D26" s="12"/>
      <c r="E26" s="12"/>
      <c r="F26" s="12"/>
      <c r="G26" s="12"/>
      <c r="H26" s="13"/>
      <c r="I26" s="13"/>
      <c r="J26" s="13"/>
      <c r="K26" s="13"/>
      <c r="L26" s="13"/>
      <c r="M26" s="12"/>
      <c r="N26" s="12"/>
      <c r="O26" s="13"/>
    </row>
    <row r="27" spans="1:15" x14ac:dyDescent="0.25">
      <c r="A27" s="12"/>
      <c r="B27" s="13"/>
      <c r="C27" s="13"/>
      <c r="D27" s="13"/>
      <c r="E27" s="13"/>
      <c r="F27" s="13"/>
      <c r="G27" s="13"/>
      <c r="H27" s="13"/>
      <c r="I27" s="13"/>
      <c r="J27" s="13"/>
      <c r="K27" s="13"/>
      <c r="L27" s="13"/>
      <c r="M27" s="13"/>
      <c r="N27" s="12"/>
      <c r="O27" s="13"/>
    </row>
    <row r="28" spans="1:15" x14ac:dyDescent="0.25">
      <c r="A28" s="12"/>
      <c r="B28" s="12"/>
      <c r="C28" s="12"/>
      <c r="D28" s="12"/>
      <c r="E28" s="12"/>
      <c r="F28" s="12"/>
      <c r="G28" s="12"/>
      <c r="H28" s="12"/>
      <c r="I28" s="12"/>
      <c r="J28" s="12"/>
      <c r="K28" s="12"/>
      <c r="L28" s="12"/>
      <c r="M28" s="12"/>
      <c r="N28" s="12"/>
      <c r="O28" s="13"/>
    </row>
    <row r="29" spans="1:15" x14ac:dyDescent="0.25">
      <c r="A29" s="12"/>
      <c r="B29" s="12"/>
      <c r="C29" s="12"/>
      <c r="D29" s="12"/>
      <c r="E29" s="12"/>
      <c r="F29" s="12"/>
      <c r="G29" s="12"/>
      <c r="H29" s="12"/>
      <c r="I29" s="12"/>
      <c r="J29" s="12"/>
      <c r="K29" s="12"/>
      <c r="L29" s="12"/>
      <c r="M29" s="12"/>
      <c r="N29" s="12"/>
      <c r="O29" s="13"/>
    </row>
    <row r="30" spans="1:15" x14ac:dyDescent="0.25">
      <c r="A30" s="12"/>
      <c r="B30" s="12"/>
      <c r="C30" s="12"/>
      <c r="D30" s="12"/>
      <c r="E30" s="12"/>
      <c r="F30" s="12"/>
      <c r="G30" s="12"/>
      <c r="H30" s="12"/>
      <c r="I30" s="12"/>
      <c r="J30" s="12"/>
      <c r="K30" s="12"/>
      <c r="L30" s="12"/>
      <c r="M30" s="12"/>
      <c r="N30" s="12"/>
      <c r="O30" s="13"/>
    </row>
    <row r="31" spans="1:15" x14ac:dyDescent="0.25">
      <c r="A31" s="12"/>
      <c r="B31" s="12"/>
      <c r="C31" s="12"/>
      <c r="D31" s="12"/>
      <c r="E31" s="12"/>
      <c r="F31" s="12"/>
      <c r="G31" s="12"/>
      <c r="H31" s="12"/>
      <c r="I31" s="12"/>
      <c r="J31" s="12"/>
      <c r="K31" s="12"/>
      <c r="L31" s="12"/>
      <c r="M31" s="12"/>
      <c r="N31" s="12"/>
      <c r="O31" s="13"/>
    </row>
    <row r="32" spans="1:15" x14ac:dyDescent="0.25">
      <c r="A32" s="12"/>
      <c r="B32" s="12"/>
      <c r="C32" s="12"/>
      <c r="D32" s="12"/>
      <c r="E32" s="12"/>
      <c r="F32" s="12"/>
      <c r="G32" s="12"/>
      <c r="H32" s="12"/>
      <c r="I32" s="12"/>
      <c r="J32" s="12"/>
      <c r="K32" s="12"/>
      <c r="L32" s="12"/>
      <c r="M32" s="12"/>
      <c r="N32" s="12"/>
      <c r="O32" s="13"/>
    </row>
    <row r="33" spans="1:15" x14ac:dyDescent="0.25">
      <c r="A33" s="12"/>
      <c r="B33" s="12"/>
      <c r="C33" s="12"/>
      <c r="D33" s="12"/>
      <c r="E33" s="12"/>
      <c r="F33" s="12"/>
      <c r="G33" s="12"/>
      <c r="H33" s="12"/>
      <c r="I33" s="12"/>
      <c r="J33" s="12"/>
      <c r="K33" s="12"/>
      <c r="L33" s="12"/>
      <c r="M33" s="12"/>
      <c r="N33" s="12"/>
      <c r="O33" s="13"/>
    </row>
    <row r="34" spans="1:15" x14ac:dyDescent="0.25">
      <c r="A34" s="12"/>
      <c r="B34" s="12"/>
      <c r="C34" s="12"/>
      <c r="D34" s="12"/>
      <c r="E34" s="12"/>
      <c r="F34" s="12"/>
      <c r="G34" s="12"/>
      <c r="H34" s="12"/>
      <c r="I34" s="12"/>
      <c r="J34" s="12"/>
      <c r="K34" s="12"/>
      <c r="L34" s="12"/>
      <c r="M34" s="12"/>
      <c r="N34" s="12"/>
      <c r="O34" s="13"/>
    </row>
    <row r="35" spans="1:15" x14ac:dyDescent="0.25">
      <c r="A35" s="12"/>
      <c r="B35" s="12"/>
      <c r="C35" s="12"/>
      <c r="D35" s="12"/>
      <c r="E35" s="12"/>
      <c r="F35" s="12"/>
      <c r="G35" s="12"/>
      <c r="H35" s="12"/>
      <c r="I35" s="12"/>
      <c r="J35" s="12"/>
      <c r="K35" s="12"/>
      <c r="L35" s="12"/>
      <c r="M35" s="12"/>
      <c r="N35" s="12"/>
      <c r="O35" s="13"/>
    </row>
    <row r="36" spans="1:15" x14ac:dyDescent="0.25">
      <c r="A36" s="12"/>
      <c r="B36" s="12"/>
      <c r="C36" s="12"/>
      <c r="D36" s="12"/>
      <c r="E36" s="12"/>
      <c r="F36" s="12"/>
      <c r="G36" s="12"/>
      <c r="H36" s="12"/>
      <c r="I36" s="12"/>
      <c r="J36" s="12"/>
      <c r="K36" s="12"/>
      <c r="L36" s="12"/>
      <c r="M36" s="12"/>
      <c r="N36" s="12"/>
      <c r="O36" s="13"/>
    </row>
    <row r="37" spans="1:15" x14ac:dyDescent="0.25">
      <c r="A37" s="12"/>
      <c r="B37" s="12"/>
      <c r="C37" s="12"/>
      <c r="D37" s="12"/>
      <c r="E37" s="12"/>
      <c r="F37" s="12"/>
      <c r="G37" s="12"/>
      <c r="H37" s="12"/>
      <c r="I37" s="12"/>
      <c r="J37" s="12"/>
      <c r="K37" s="12"/>
      <c r="L37" s="12"/>
      <c r="M37" s="12"/>
      <c r="N37" s="12"/>
      <c r="O37" s="13"/>
    </row>
    <row r="38" spans="1:15" x14ac:dyDescent="0.25">
      <c r="A38" s="12"/>
      <c r="B38" s="12"/>
      <c r="C38" s="12"/>
      <c r="D38" s="12"/>
      <c r="E38" s="12"/>
      <c r="F38" s="12"/>
      <c r="G38" s="12"/>
      <c r="H38" s="12"/>
      <c r="I38" s="12"/>
      <c r="J38" s="12"/>
      <c r="K38" s="12"/>
      <c r="L38" s="12"/>
      <c r="M38" s="12"/>
      <c r="N38" s="12"/>
      <c r="O38" s="13"/>
    </row>
    <row r="39" spans="1:15" x14ac:dyDescent="0.25">
      <c r="A39" s="12"/>
      <c r="B39" s="12"/>
      <c r="C39" s="12"/>
      <c r="D39" s="12"/>
      <c r="E39" s="12"/>
      <c r="F39" s="12"/>
      <c r="G39" s="12"/>
      <c r="H39" s="12"/>
      <c r="I39" s="12"/>
      <c r="J39" s="12"/>
      <c r="K39" s="12"/>
      <c r="L39" s="12"/>
      <c r="M39" s="12"/>
      <c r="N39" s="12"/>
      <c r="O39" s="13"/>
    </row>
    <row r="40" spans="1:15" x14ac:dyDescent="0.25">
      <c r="A40" s="12"/>
      <c r="B40" s="12"/>
      <c r="C40" s="12"/>
      <c r="D40" s="12"/>
      <c r="E40" s="12"/>
      <c r="F40" s="12"/>
      <c r="G40" s="12"/>
      <c r="H40" s="12"/>
      <c r="I40" s="12"/>
      <c r="J40" s="12"/>
      <c r="K40" s="12"/>
      <c r="L40" s="12"/>
      <c r="M40" s="12"/>
      <c r="N40" s="12"/>
      <c r="O40" s="13"/>
    </row>
    <row r="41" spans="1:15" x14ac:dyDescent="0.25">
      <c r="A41" s="12"/>
      <c r="B41" s="12"/>
      <c r="C41" s="12"/>
      <c r="D41" s="12"/>
      <c r="E41" s="12"/>
      <c r="F41" s="12"/>
      <c r="G41" s="12"/>
      <c r="H41" s="12"/>
      <c r="I41" s="12"/>
      <c r="J41" s="12"/>
      <c r="K41" s="12"/>
      <c r="L41" s="12"/>
      <c r="M41" s="12"/>
      <c r="N41" s="12"/>
      <c r="O41" s="13"/>
    </row>
    <row r="42" spans="1:15" x14ac:dyDescent="0.25">
      <c r="A42" s="12"/>
      <c r="B42" s="12"/>
      <c r="C42" s="12"/>
      <c r="D42" s="12"/>
      <c r="E42" s="12"/>
      <c r="F42" s="12"/>
      <c r="G42" s="12"/>
      <c r="H42" s="12"/>
      <c r="I42" s="12"/>
      <c r="J42" s="12"/>
      <c r="K42" s="12"/>
      <c r="L42" s="12"/>
      <c r="M42" s="12"/>
      <c r="N42" s="12"/>
      <c r="O42" s="13"/>
    </row>
    <row r="43" spans="1:15" x14ac:dyDescent="0.25">
      <c r="A43" s="4"/>
      <c r="B43" s="4"/>
      <c r="C43" s="4"/>
      <c r="D43" s="4"/>
      <c r="E43" s="4"/>
      <c r="F43" s="4"/>
      <c r="G43" s="4"/>
      <c r="H43" s="4"/>
      <c r="I43" s="4"/>
      <c r="J43" s="4"/>
      <c r="K43" s="4"/>
      <c r="L43" s="4"/>
      <c r="M43" s="4"/>
      <c r="N43" s="4"/>
    </row>
    <row r="44" spans="1:15" x14ac:dyDescent="0.25">
      <c r="A44" s="4"/>
      <c r="B44" s="4"/>
      <c r="C44" s="4"/>
      <c r="D44" s="4"/>
      <c r="E44" s="4"/>
      <c r="F44" s="4"/>
      <c r="G44" s="4"/>
      <c r="H44" s="4"/>
      <c r="I44" s="4"/>
      <c r="J44" s="4"/>
      <c r="K44" s="4"/>
      <c r="L44" s="4"/>
      <c r="M44" s="4"/>
      <c r="N44" s="4"/>
    </row>
  </sheetData>
  <mergeCells count="8">
    <mergeCell ref="I19:K19"/>
    <mergeCell ref="I21:K21"/>
    <mergeCell ref="I22:K22"/>
    <mergeCell ref="B2:L2"/>
    <mergeCell ref="B12:C12"/>
    <mergeCell ref="E12:H12"/>
    <mergeCell ref="I15:I16"/>
    <mergeCell ref="E18:F1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7"/>
  <sheetViews>
    <sheetView showGridLines="0" workbookViewId="0">
      <selection activeCell="I11" sqref="I11"/>
    </sheetView>
  </sheetViews>
  <sheetFormatPr baseColWidth="10" defaultRowHeight="15" x14ac:dyDescent="0.25"/>
  <cols>
    <col min="1" max="1" width="3.140625" customWidth="1"/>
    <col min="2" max="2" width="7.7109375" customWidth="1"/>
    <col min="3" max="22" width="5.42578125" customWidth="1"/>
    <col min="23" max="23" width="6.28515625" customWidth="1"/>
    <col min="24" max="24" width="5.85546875" customWidth="1"/>
    <col min="25" max="25" width="6.5703125" customWidth="1"/>
    <col min="26" max="26" width="7.5703125" customWidth="1"/>
    <col min="27" max="27" width="6.85546875" customWidth="1"/>
    <col min="258" max="258" width="3.140625" customWidth="1"/>
    <col min="259" max="259" width="7.7109375" customWidth="1"/>
    <col min="260" max="279" width="5.42578125" customWidth="1"/>
    <col min="514" max="514" width="3.140625" customWidth="1"/>
    <col min="515" max="515" width="7.7109375" customWidth="1"/>
    <col min="516" max="535" width="5.42578125" customWidth="1"/>
    <col min="770" max="770" width="3.140625" customWidth="1"/>
    <col min="771" max="771" width="7.7109375" customWidth="1"/>
    <col min="772" max="791" width="5.42578125" customWidth="1"/>
    <col min="1026" max="1026" width="3.140625" customWidth="1"/>
    <col min="1027" max="1027" width="7.7109375" customWidth="1"/>
    <col min="1028" max="1047" width="5.42578125" customWidth="1"/>
    <col min="1282" max="1282" width="3.140625" customWidth="1"/>
    <col min="1283" max="1283" width="7.7109375" customWidth="1"/>
    <col min="1284" max="1303" width="5.42578125" customWidth="1"/>
    <col min="1538" max="1538" width="3.140625" customWidth="1"/>
    <col min="1539" max="1539" width="7.7109375" customWidth="1"/>
    <col min="1540" max="1559" width="5.42578125" customWidth="1"/>
    <col min="1794" max="1794" width="3.140625" customWidth="1"/>
    <col min="1795" max="1795" width="7.7109375" customWidth="1"/>
    <col min="1796" max="1815" width="5.42578125" customWidth="1"/>
    <col min="2050" max="2050" width="3.140625" customWidth="1"/>
    <col min="2051" max="2051" width="7.7109375" customWidth="1"/>
    <col min="2052" max="2071" width="5.42578125" customWidth="1"/>
    <col min="2306" max="2306" width="3.140625" customWidth="1"/>
    <col min="2307" max="2307" width="7.7109375" customWidth="1"/>
    <col min="2308" max="2327" width="5.42578125" customWidth="1"/>
    <col min="2562" max="2562" width="3.140625" customWidth="1"/>
    <col min="2563" max="2563" width="7.7109375" customWidth="1"/>
    <col min="2564" max="2583" width="5.42578125" customWidth="1"/>
    <col min="2818" max="2818" width="3.140625" customWidth="1"/>
    <col min="2819" max="2819" width="7.7109375" customWidth="1"/>
    <col min="2820" max="2839" width="5.42578125" customWidth="1"/>
    <col min="3074" max="3074" width="3.140625" customWidth="1"/>
    <col min="3075" max="3075" width="7.7109375" customWidth="1"/>
    <col min="3076" max="3095" width="5.42578125" customWidth="1"/>
    <col min="3330" max="3330" width="3.140625" customWidth="1"/>
    <col min="3331" max="3331" width="7.7109375" customWidth="1"/>
    <col min="3332" max="3351" width="5.42578125" customWidth="1"/>
    <col min="3586" max="3586" width="3.140625" customWidth="1"/>
    <col min="3587" max="3587" width="7.7109375" customWidth="1"/>
    <col min="3588" max="3607" width="5.42578125" customWidth="1"/>
    <col min="3842" max="3842" width="3.140625" customWidth="1"/>
    <col min="3843" max="3843" width="7.7109375" customWidth="1"/>
    <col min="3844" max="3863" width="5.42578125" customWidth="1"/>
    <col min="4098" max="4098" width="3.140625" customWidth="1"/>
    <col min="4099" max="4099" width="7.7109375" customWidth="1"/>
    <col min="4100" max="4119" width="5.42578125" customWidth="1"/>
    <col min="4354" max="4354" width="3.140625" customWidth="1"/>
    <col min="4355" max="4355" width="7.7109375" customWidth="1"/>
    <col min="4356" max="4375" width="5.42578125" customWidth="1"/>
    <col min="4610" max="4610" width="3.140625" customWidth="1"/>
    <col min="4611" max="4611" width="7.7109375" customWidth="1"/>
    <col min="4612" max="4631" width="5.42578125" customWidth="1"/>
    <col min="4866" max="4866" width="3.140625" customWidth="1"/>
    <col min="4867" max="4867" width="7.7109375" customWidth="1"/>
    <col min="4868" max="4887" width="5.42578125" customWidth="1"/>
    <col min="5122" max="5122" width="3.140625" customWidth="1"/>
    <col min="5123" max="5123" width="7.7109375" customWidth="1"/>
    <col min="5124" max="5143" width="5.42578125" customWidth="1"/>
    <col min="5378" max="5378" width="3.140625" customWidth="1"/>
    <col min="5379" max="5379" width="7.7109375" customWidth="1"/>
    <col min="5380" max="5399" width="5.42578125" customWidth="1"/>
    <col min="5634" max="5634" width="3.140625" customWidth="1"/>
    <col min="5635" max="5635" width="7.7109375" customWidth="1"/>
    <col min="5636" max="5655" width="5.42578125" customWidth="1"/>
    <col min="5890" max="5890" width="3.140625" customWidth="1"/>
    <col min="5891" max="5891" width="7.7109375" customWidth="1"/>
    <col min="5892" max="5911" width="5.42578125" customWidth="1"/>
    <col min="6146" max="6146" width="3.140625" customWidth="1"/>
    <col min="6147" max="6147" width="7.7109375" customWidth="1"/>
    <col min="6148" max="6167" width="5.42578125" customWidth="1"/>
    <col min="6402" max="6402" width="3.140625" customWidth="1"/>
    <col min="6403" max="6403" width="7.7109375" customWidth="1"/>
    <col min="6404" max="6423" width="5.42578125" customWidth="1"/>
    <col min="6658" max="6658" width="3.140625" customWidth="1"/>
    <col min="6659" max="6659" width="7.7109375" customWidth="1"/>
    <col min="6660" max="6679" width="5.42578125" customWidth="1"/>
    <col min="6914" max="6914" width="3.140625" customWidth="1"/>
    <col min="6915" max="6915" width="7.7109375" customWidth="1"/>
    <col min="6916" max="6935" width="5.42578125" customWidth="1"/>
    <col min="7170" max="7170" width="3.140625" customWidth="1"/>
    <col min="7171" max="7171" width="7.7109375" customWidth="1"/>
    <col min="7172" max="7191" width="5.42578125" customWidth="1"/>
    <col min="7426" max="7426" width="3.140625" customWidth="1"/>
    <col min="7427" max="7427" width="7.7109375" customWidth="1"/>
    <col min="7428" max="7447" width="5.42578125" customWidth="1"/>
    <col min="7682" max="7682" width="3.140625" customWidth="1"/>
    <col min="7683" max="7683" width="7.7109375" customWidth="1"/>
    <col min="7684" max="7703" width="5.42578125" customWidth="1"/>
    <col min="7938" max="7938" width="3.140625" customWidth="1"/>
    <col min="7939" max="7939" width="7.7109375" customWidth="1"/>
    <col min="7940" max="7959" width="5.42578125" customWidth="1"/>
    <col min="8194" max="8194" width="3.140625" customWidth="1"/>
    <col min="8195" max="8195" width="7.7109375" customWidth="1"/>
    <col min="8196" max="8215" width="5.42578125" customWidth="1"/>
    <col min="8450" max="8450" width="3.140625" customWidth="1"/>
    <col min="8451" max="8451" width="7.7109375" customWidth="1"/>
    <col min="8452" max="8471" width="5.42578125" customWidth="1"/>
    <col min="8706" max="8706" width="3.140625" customWidth="1"/>
    <col min="8707" max="8707" width="7.7109375" customWidth="1"/>
    <col min="8708" max="8727" width="5.42578125" customWidth="1"/>
    <col min="8962" max="8962" width="3.140625" customWidth="1"/>
    <col min="8963" max="8963" width="7.7109375" customWidth="1"/>
    <col min="8964" max="8983" width="5.42578125" customWidth="1"/>
    <col min="9218" max="9218" width="3.140625" customWidth="1"/>
    <col min="9219" max="9219" width="7.7109375" customWidth="1"/>
    <col min="9220" max="9239" width="5.42578125" customWidth="1"/>
    <col min="9474" max="9474" width="3.140625" customWidth="1"/>
    <col min="9475" max="9475" width="7.7109375" customWidth="1"/>
    <col min="9476" max="9495" width="5.42578125" customWidth="1"/>
    <col min="9730" max="9730" width="3.140625" customWidth="1"/>
    <col min="9731" max="9731" width="7.7109375" customWidth="1"/>
    <col min="9732" max="9751" width="5.42578125" customWidth="1"/>
    <col min="9986" max="9986" width="3.140625" customWidth="1"/>
    <col min="9987" max="9987" width="7.7109375" customWidth="1"/>
    <col min="9988" max="10007" width="5.42578125" customWidth="1"/>
    <col min="10242" max="10242" width="3.140625" customWidth="1"/>
    <col min="10243" max="10243" width="7.7109375" customWidth="1"/>
    <col min="10244" max="10263" width="5.42578125" customWidth="1"/>
    <col min="10498" max="10498" width="3.140625" customWidth="1"/>
    <col min="10499" max="10499" width="7.7109375" customWidth="1"/>
    <col min="10500" max="10519" width="5.42578125" customWidth="1"/>
    <col min="10754" max="10754" width="3.140625" customWidth="1"/>
    <col min="10755" max="10755" width="7.7109375" customWidth="1"/>
    <col min="10756" max="10775" width="5.42578125" customWidth="1"/>
    <col min="11010" max="11010" width="3.140625" customWidth="1"/>
    <col min="11011" max="11011" width="7.7109375" customWidth="1"/>
    <col min="11012" max="11031" width="5.42578125" customWidth="1"/>
    <col min="11266" max="11266" width="3.140625" customWidth="1"/>
    <col min="11267" max="11267" width="7.7109375" customWidth="1"/>
    <col min="11268" max="11287" width="5.42578125" customWidth="1"/>
    <col min="11522" max="11522" width="3.140625" customWidth="1"/>
    <col min="11523" max="11523" width="7.7109375" customWidth="1"/>
    <col min="11524" max="11543" width="5.42578125" customWidth="1"/>
    <col min="11778" max="11778" width="3.140625" customWidth="1"/>
    <col min="11779" max="11779" width="7.7109375" customWidth="1"/>
    <col min="11780" max="11799" width="5.42578125" customWidth="1"/>
    <col min="12034" max="12034" width="3.140625" customWidth="1"/>
    <col min="12035" max="12035" width="7.7109375" customWidth="1"/>
    <col min="12036" max="12055" width="5.42578125" customWidth="1"/>
    <col min="12290" max="12290" width="3.140625" customWidth="1"/>
    <col min="12291" max="12291" width="7.7109375" customWidth="1"/>
    <col min="12292" max="12311" width="5.42578125" customWidth="1"/>
    <col min="12546" max="12546" width="3.140625" customWidth="1"/>
    <col min="12547" max="12547" width="7.7109375" customWidth="1"/>
    <col min="12548" max="12567" width="5.42578125" customWidth="1"/>
    <col min="12802" max="12802" width="3.140625" customWidth="1"/>
    <col min="12803" max="12803" width="7.7109375" customWidth="1"/>
    <col min="12804" max="12823" width="5.42578125" customWidth="1"/>
    <col min="13058" max="13058" width="3.140625" customWidth="1"/>
    <col min="13059" max="13059" width="7.7109375" customWidth="1"/>
    <col min="13060" max="13079" width="5.42578125" customWidth="1"/>
    <col min="13314" max="13314" width="3.140625" customWidth="1"/>
    <col min="13315" max="13315" width="7.7109375" customWidth="1"/>
    <col min="13316" max="13335" width="5.42578125" customWidth="1"/>
    <col min="13570" max="13570" width="3.140625" customWidth="1"/>
    <col min="13571" max="13571" width="7.7109375" customWidth="1"/>
    <col min="13572" max="13591" width="5.42578125" customWidth="1"/>
    <col min="13826" max="13826" width="3.140625" customWidth="1"/>
    <col min="13827" max="13827" width="7.7109375" customWidth="1"/>
    <col min="13828" max="13847" width="5.42578125" customWidth="1"/>
    <col min="14082" max="14082" width="3.140625" customWidth="1"/>
    <col min="14083" max="14083" width="7.7109375" customWidth="1"/>
    <col min="14084" max="14103" width="5.42578125" customWidth="1"/>
    <col min="14338" max="14338" width="3.140625" customWidth="1"/>
    <col min="14339" max="14339" width="7.7109375" customWidth="1"/>
    <col min="14340" max="14359" width="5.42578125" customWidth="1"/>
    <col min="14594" max="14594" width="3.140625" customWidth="1"/>
    <col min="14595" max="14595" width="7.7109375" customWidth="1"/>
    <col min="14596" max="14615" width="5.42578125" customWidth="1"/>
    <col min="14850" max="14850" width="3.140625" customWidth="1"/>
    <col min="14851" max="14851" width="7.7109375" customWidth="1"/>
    <col min="14852" max="14871" width="5.42578125" customWidth="1"/>
    <col min="15106" max="15106" width="3.140625" customWidth="1"/>
    <col min="15107" max="15107" width="7.7109375" customWidth="1"/>
    <col min="15108" max="15127" width="5.42578125" customWidth="1"/>
    <col min="15362" max="15362" width="3.140625" customWidth="1"/>
    <col min="15363" max="15363" width="7.7109375" customWidth="1"/>
    <col min="15364" max="15383" width="5.42578125" customWidth="1"/>
    <col min="15618" max="15618" width="3.140625" customWidth="1"/>
    <col min="15619" max="15619" width="7.7109375" customWidth="1"/>
    <col min="15620" max="15639" width="5.42578125" customWidth="1"/>
    <col min="15874" max="15874" width="3.140625" customWidth="1"/>
    <col min="15875" max="15875" width="7.7109375" customWidth="1"/>
    <col min="15876" max="15895" width="5.42578125" customWidth="1"/>
    <col min="16130" max="16130" width="3.140625" customWidth="1"/>
    <col min="16131" max="16131" width="7.7109375" customWidth="1"/>
    <col min="16132" max="16151" width="5.42578125" customWidth="1"/>
  </cols>
  <sheetData>
    <row r="1" spans="1:27" x14ac:dyDescent="0.25">
      <c r="A1" s="13"/>
      <c r="B1" s="13"/>
      <c r="C1" s="13"/>
      <c r="D1" s="13"/>
      <c r="E1" s="13"/>
      <c r="F1" s="13"/>
      <c r="G1" s="13"/>
      <c r="H1" s="13"/>
      <c r="I1" s="13"/>
      <c r="J1" s="13"/>
      <c r="K1" s="13"/>
      <c r="L1" s="13"/>
      <c r="M1" s="13"/>
      <c r="N1" s="13"/>
      <c r="O1" s="13"/>
      <c r="P1" s="13"/>
      <c r="Q1" s="13"/>
      <c r="R1" s="13"/>
      <c r="S1" s="13"/>
      <c r="T1" s="13"/>
      <c r="U1" s="13"/>
      <c r="V1" s="13"/>
      <c r="W1" s="13"/>
      <c r="X1" s="13"/>
    </row>
    <row r="2" spans="1:27" x14ac:dyDescent="0.25">
      <c r="A2" s="13"/>
      <c r="B2" s="274" t="s">
        <v>25</v>
      </c>
      <c r="C2" s="275"/>
      <c r="D2" s="275"/>
      <c r="E2" s="275"/>
      <c r="F2" s="275"/>
      <c r="G2" s="275"/>
      <c r="H2" s="275"/>
      <c r="I2" s="276"/>
      <c r="J2" s="13"/>
      <c r="K2" s="277" t="s">
        <v>26</v>
      </c>
      <c r="L2" s="278"/>
      <c r="M2" s="278"/>
      <c r="N2" s="278"/>
      <c r="O2" s="278"/>
      <c r="P2" s="279"/>
      <c r="Q2" s="13"/>
      <c r="R2" s="13"/>
      <c r="S2" s="13"/>
      <c r="T2" s="13"/>
      <c r="U2" s="13"/>
      <c r="V2" s="13"/>
      <c r="W2" s="13"/>
      <c r="X2" s="13"/>
    </row>
    <row r="3" spans="1:27" x14ac:dyDescent="0.25">
      <c r="A3" s="13"/>
      <c r="B3" s="13"/>
      <c r="C3" s="13"/>
      <c r="D3" s="13"/>
      <c r="E3" s="13"/>
      <c r="F3" s="13"/>
      <c r="G3" s="13"/>
      <c r="H3" s="13"/>
      <c r="I3" s="13"/>
      <c r="J3" s="13"/>
      <c r="K3" s="13"/>
      <c r="L3" s="13"/>
      <c r="M3" s="13"/>
      <c r="N3" s="13"/>
      <c r="O3" s="13"/>
      <c r="P3" s="13"/>
      <c r="Q3" s="13"/>
      <c r="R3" s="280" t="s">
        <v>27</v>
      </c>
      <c r="S3" s="281"/>
      <c r="T3" s="13"/>
      <c r="U3" s="13"/>
      <c r="V3" s="13"/>
      <c r="W3" s="13"/>
      <c r="X3" s="13"/>
    </row>
    <row r="4" spans="1:27" s="100" customFormat="1" x14ac:dyDescent="0.25">
      <c r="A4" s="97"/>
      <c r="B4" s="282" t="s">
        <v>28</v>
      </c>
      <c r="C4" s="282"/>
      <c r="D4" s="282"/>
      <c r="E4" s="282"/>
      <c r="F4" s="98">
        <v>0.25</v>
      </c>
      <c r="G4" s="99">
        <v>0.27083333333333331</v>
      </c>
      <c r="H4" s="98">
        <v>0.29166666666666669</v>
      </c>
      <c r="I4" s="99">
        <v>0.3125</v>
      </c>
      <c r="J4" s="98">
        <v>0.33333333333333331</v>
      </c>
      <c r="K4" s="99">
        <v>0.35416666666666669</v>
      </c>
      <c r="L4" s="98">
        <v>0.375</v>
      </c>
      <c r="M4" s="99">
        <v>0.39583333333333331</v>
      </c>
      <c r="N4" s="98">
        <v>0.41666666666666669</v>
      </c>
      <c r="O4" s="99">
        <v>0.4375</v>
      </c>
      <c r="P4" s="98">
        <v>0.45833333333333331</v>
      </c>
      <c r="Q4" s="99">
        <v>0.47916666666666669</v>
      </c>
      <c r="R4" s="98">
        <v>0.5</v>
      </c>
      <c r="S4" s="99">
        <v>0.52083333333333337</v>
      </c>
      <c r="T4" s="98">
        <v>4.1666666666666664E-2</v>
      </c>
      <c r="U4" s="99">
        <v>6.25E-2</v>
      </c>
      <c r="V4" s="98">
        <v>8.3333333333333329E-2</v>
      </c>
      <c r="W4" s="99">
        <v>0.10416666666666667</v>
      </c>
      <c r="X4" s="98">
        <v>0.125</v>
      </c>
      <c r="Y4" s="98">
        <v>0.14583333333333334</v>
      </c>
      <c r="Z4" s="98">
        <v>0.16666666666666666</v>
      </c>
      <c r="AA4" s="98">
        <v>0.1875</v>
      </c>
    </row>
    <row r="5" spans="1:27" x14ac:dyDescent="0.25">
      <c r="A5" s="13"/>
      <c r="B5" s="282" t="s">
        <v>29</v>
      </c>
      <c r="C5" s="282"/>
      <c r="D5" s="282"/>
      <c r="E5" s="282"/>
      <c r="F5" s="38">
        <v>1</v>
      </c>
      <c r="G5" s="39">
        <f>F5+1</f>
        <v>2</v>
      </c>
      <c r="H5" s="39">
        <f t="shared" ref="H5:U5" si="0">G5+1</f>
        <v>3</v>
      </c>
      <c r="I5" s="39">
        <f t="shared" si="0"/>
        <v>4</v>
      </c>
      <c r="J5" s="39">
        <f t="shared" si="0"/>
        <v>5</v>
      </c>
      <c r="K5" s="39">
        <f t="shared" si="0"/>
        <v>6</v>
      </c>
      <c r="L5" s="39">
        <f t="shared" si="0"/>
        <v>7</v>
      </c>
      <c r="M5" s="39">
        <f t="shared" si="0"/>
        <v>8</v>
      </c>
      <c r="N5" s="39">
        <f t="shared" si="0"/>
        <v>9</v>
      </c>
      <c r="O5" s="39">
        <f t="shared" si="0"/>
        <v>10</v>
      </c>
      <c r="P5" s="39">
        <f t="shared" si="0"/>
        <v>11</v>
      </c>
      <c r="Q5" s="39">
        <f t="shared" si="0"/>
        <v>12</v>
      </c>
      <c r="R5" s="39"/>
      <c r="S5" s="39"/>
      <c r="T5" s="39">
        <v>13</v>
      </c>
      <c r="U5" s="39">
        <f t="shared" si="0"/>
        <v>14</v>
      </c>
      <c r="V5" s="39">
        <v>15</v>
      </c>
      <c r="W5" s="39">
        <f>V5+1</f>
        <v>16</v>
      </c>
      <c r="X5" s="39">
        <v>17</v>
      </c>
      <c r="Y5" s="39">
        <v>18</v>
      </c>
      <c r="Z5" s="39">
        <v>19</v>
      </c>
      <c r="AA5" s="39">
        <v>20</v>
      </c>
    </row>
    <row r="6" spans="1:27" ht="15.75" thickBot="1" x14ac:dyDescent="0.3">
      <c r="A6" s="13"/>
      <c r="B6" s="13"/>
      <c r="C6" s="13"/>
      <c r="D6" s="13"/>
      <c r="E6" s="13"/>
      <c r="F6" s="13"/>
      <c r="G6" s="13"/>
      <c r="H6" s="13"/>
      <c r="I6" s="13"/>
      <c r="J6" s="13"/>
      <c r="K6" s="13"/>
      <c r="L6" s="13"/>
      <c r="M6" s="13"/>
      <c r="N6" s="13"/>
      <c r="O6" s="13"/>
      <c r="P6" s="13"/>
      <c r="Q6" s="13"/>
      <c r="R6" s="13"/>
      <c r="S6" s="13"/>
      <c r="T6" s="13"/>
      <c r="U6" s="13"/>
      <c r="V6" s="13"/>
      <c r="W6" s="13"/>
      <c r="X6" s="13"/>
    </row>
    <row r="7" spans="1:27" ht="15.75" thickBot="1" x14ac:dyDescent="0.3">
      <c r="A7" s="13"/>
      <c r="B7" s="37" t="s">
        <v>28</v>
      </c>
      <c r="C7" s="37" t="s">
        <v>30</v>
      </c>
      <c r="D7" s="37" t="s">
        <v>31</v>
      </c>
      <c r="E7" s="37" t="s">
        <v>32</v>
      </c>
      <c r="F7" s="283" t="s">
        <v>33</v>
      </c>
      <c r="G7" s="284"/>
      <c r="H7" s="285"/>
      <c r="I7" s="13"/>
      <c r="J7" s="13"/>
      <c r="K7" s="13"/>
      <c r="L7" s="283" t="s">
        <v>33</v>
      </c>
      <c r="M7" s="284"/>
      <c r="N7" s="285"/>
      <c r="O7" s="13"/>
      <c r="P7" s="13"/>
      <c r="Q7" s="286" t="s">
        <v>34</v>
      </c>
      <c r="R7" s="287"/>
      <c r="S7" s="287"/>
      <c r="T7" s="287"/>
      <c r="U7" s="287"/>
      <c r="V7" s="287"/>
      <c r="W7" s="288"/>
      <c r="X7" s="13"/>
    </row>
    <row r="8" spans="1:27" x14ac:dyDescent="0.25">
      <c r="A8" s="13"/>
      <c r="B8" s="39"/>
      <c r="C8" s="40"/>
      <c r="D8" s="41"/>
      <c r="E8" s="42"/>
      <c r="F8" s="43"/>
      <c r="G8" s="44" t="s">
        <v>35</v>
      </c>
      <c r="H8" s="45"/>
      <c r="I8" s="13"/>
      <c r="J8" s="46"/>
      <c r="K8" s="13"/>
      <c r="L8" s="43"/>
      <c r="M8" s="44" t="s">
        <v>35</v>
      </c>
      <c r="N8" s="45"/>
      <c r="O8" s="13"/>
      <c r="P8" s="13"/>
      <c r="Q8" s="47"/>
      <c r="R8" s="31"/>
      <c r="S8" s="31"/>
      <c r="T8" s="31"/>
      <c r="U8" s="31"/>
      <c r="V8" s="31"/>
      <c r="W8" s="48"/>
      <c r="X8" s="13"/>
    </row>
    <row r="9" spans="1:27" x14ac:dyDescent="0.25">
      <c r="A9" s="13"/>
      <c r="B9" s="49"/>
      <c r="C9" s="50"/>
      <c r="D9" s="41"/>
      <c r="E9" s="42"/>
      <c r="F9" s="43"/>
      <c r="G9" s="51" t="s">
        <v>35</v>
      </c>
      <c r="H9" s="45"/>
      <c r="I9" s="13"/>
      <c r="J9" s="13"/>
      <c r="K9" s="13"/>
      <c r="L9" s="43"/>
      <c r="M9" s="51" t="s">
        <v>35</v>
      </c>
      <c r="N9" s="45"/>
      <c r="O9" s="13"/>
      <c r="P9" s="13"/>
      <c r="Q9" s="35" t="s">
        <v>36</v>
      </c>
      <c r="R9" s="12"/>
      <c r="S9" s="12"/>
      <c r="T9" s="13"/>
      <c r="U9" s="16"/>
      <c r="V9" s="29"/>
      <c r="W9" s="25"/>
      <c r="X9" s="13"/>
    </row>
    <row r="10" spans="1:27" x14ac:dyDescent="0.25">
      <c r="A10" s="13"/>
      <c r="B10" s="49"/>
      <c r="C10" s="50"/>
      <c r="D10" s="41"/>
      <c r="E10" s="42"/>
      <c r="F10" s="43"/>
      <c r="G10" s="51" t="s">
        <v>35</v>
      </c>
      <c r="H10" s="45"/>
      <c r="I10" s="13"/>
      <c r="J10" s="46"/>
      <c r="K10" s="13"/>
      <c r="L10" s="43"/>
      <c r="M10" s="51" t="s">
        <v>35</v>
      </c>
      <c r="N10" s="45"/>
      <c r="O10" s="13"/>
      <c r="P10" s="13"/>
      <c r="Q10" s="35" t="s">
        <v>37</v>
      </c>
      <c r="R10" s="12"/>
      <c r="S10" s="12"/>
      <c r="T10" s="13"/>
      <c r="U10" s="16"/>
      <c r="V10" s="35"/>
      <c r="W10" s="26"/>
      <c r="X10" s="13"/>
    </row>
    <row r="11" spans="1:27" x14ac:dyDescent="0.25">
      <c r="A11" s="13"/>
      <c r="B11" s="49"/>
      <c r="C11" s="50"/>
      <c r="D11" s="41"/>
      <c r="E11" s="42"/>
      <c r="F11" s="43"/>
      <c r="G11" s="51" t="s">
        <v>35</v>
      </c>
      <c r="H11" s="45"/>
      <c r="I11" s="13"/>
      <c r="J11" s="46"/>
      <c r="K11" s="13"/>
      <c r="L11" s="43"/>
      <c r="M11" s="51" t="s">
        <v>35</v>
      </c>
      <c r="N11" s="45"/>
      <c r="O11" s="13"/>
      <c r="P11" s="13"/>
      <c r="Q11" s="35" t="s">
        <v>38</v>
      </c>
      <c r="R11" s="12"/>
      <c r="S11" s="12"/>
      <c r="T11" s="13"/>
      <c r="U11" s="16"/>
      <c r="V11" s="30"/>
      <c r="W11" s="28"/>
      <c r="X11" s="13"/>
    </row>
    <row r="12" spans="1:27" x14ac:dyDescent="0.25">
      <c r="A12" s="13"/>
      <c r="B12" s="49"/>
      <c r="C12" s="50"/>
      <c r="D12" s="41"/>
      <c r="E12" s="42"/>
      <c r="F12" s="43"/>
      <c r="G12" s="51" t="s">
        <v>35</v>
      </c>
      <c r="H12" s="45"/>
      <c r="I12" s="13"/>
      <c r="J12" s="46"/>
      <c r="K12" s="13"/>
      <c r="L12" s="43"/>
      <c r="M12" s="51" t="s">
        <v>35</v>
      </c>
      <c r="N12" s="45"/>
      <c r="O12" s="13"/>
      <c r="P12" s="13"/>
      <c r="Q12" s="30"/>
      <c r="R12" s="27"/>
      <c r="S12" s="27"/>
      <c r="T12" s="27"/>
      <c r="U12" s="27"/>
      <c r="V12" s="27"/>
      <c r="W12" s="28"/>
      <c r="X12" s="13"/>
    </row>
    <row r="13" spans="1:27" x14ac:dyDescent="0.25">
      <c r="A13" s="13"/>
      <c r="B13" s="49"/>
      <c r="C13" s="50"/>
      <c r="D13" s="41"/>
      <c r="E13" s="42"/>
      <c r="F13" s="43"/>
      <c r="G13" s="51" t="s">
        <v>35</v>
      </c>
      <c r="H13" s="45"/>
      <c r="I13" s="13"/>
      <c r="J13" s="46"/>
      <c r="K13" s="13"/>
      <c r="L13" s="43"/>
      <c r="M13" s="51" t="s">
        <v>35</v>
      </c>
      <c r="N13" s="45"/>
      <c r="O13" s="13"/>
      <c r="P13" s="13"/>
      <c r="Q13" s="13"/>
      <c r="R13" s="13"/>
      <c r="S13" s="13"/>
      <c r="T13" s="13"/>
      <c r="U13" s="13"/>
      <c r="V13" s="13"/>
      <c r="W13" s="13"/>
      <c r="X13" s="13"/>
    </row>
    <row r="14" spans="1:27" ht="15.75" x14ac:dyDescent="0.25">
      <c r="A14" s="13"/>
      <c r="B14" s="49"/>
      <c r="C14" s="50"/>
      <c r="D14" s="41"/>
      <c r="E14" s="42"/>
      <c r="F14" s="43"/>
      <c r="G14" s="51" t="s">
        <v>35</v>
      </c>
      <c r="H14" s="45"/>
      <c r="I14" s="13"/>
      <c r="J14" s="46"/>
      <c r="K14" s="13"/>
      <c r="L14" s="43"/>
      <c r="M14" s="51" t="s">
        <v>35</v>
      </c>
      <c r="N14" s="45"/>
      <c r="O14" s="13"/>
      <c r="P14" s="13"/>
      <c r="Q14" s="17" t="s">
        <v>39</v>
      </c>
      <c r="R14" s="52"/>
      <c r="S14" s="52"/>
      <c r="T14" s="53"/>
      <c r="U14" s="271"/>
      <c r="V14" s="272"/>
      <c r="W14" s="54"/>
      <c r="X14" s="13"/>
    </row>
    <row r="15" spans="1:27" ht="15.75" x14ac:dyDescent="0.25">
      <c r="A15" s="13"/>
      <c r="B15" s="49"/>
      <c r="C15" s="50"/>
      <c r="D15" s="41"/>
      <c r="E15" s="42"/>
      <c r="F15" s="43"/>
      <c r="G15" s="51" t="s">
        <v>35</v>
      </c>
      <c r="H15" s="45"/>
      <c r="I15" s="13"/>
      <c r="J15" s="46"/>
      <c r="K15" s="13"/>
      <c r="L15" s="43"/>
      <c r="M15" s="51" t="s">
        <v>35</v>
      </c>
      <c r="N15" s="45"/>
      <c r="O15" s="13"/>
      <c r="P15" s="13"/>
      <c r="Q15" s="17" t="s">
        <v>40</v>
      </c>
      <c r="R15" s="52"/>
      <c r="S15" s="52"/>
      <c r="T15" s="53"/>
      <c r="U15" s="271"/>
      <c r="V15" s="272"/>
      <c r="W15" s="54"/>
      <c r="X15" s="13"/>
    </row>
    <row r="16" spans="1:27" x14ac:dyDescent="0.25">
      <c r="A16" s="13"/>
      <c r="B16" s="49"/>
      <c r="C16" s="50"/>
      <c r="D16" s="41"/>
      <c r="E16" s="42"/>
      <c r="F16" s="43"/>
      <c r="G16" s="51" t="s">
        <v>35</v>
      </c>
      <c r="H16" s="45"/>
      <c r="I16" s="13"/>
      <c r="J16" s="46"/>
      <c r="K16" s="13"/>
      <c r="L16" s="43"/>
      <c r="M16" s="51" t="s">
        <v>35</v>
      </c>
      <c r="N16" s="45"/>
      <c r="O16" s="13"/>
      <c r="P16" s="13"/>
      <c r="Q16" s="13"/>
      <c r="R16" s="13"/>
      <c r="S16" s="13"/>
      <c r="T16" s="13"/>
      <c r="U16" s="273"/>
      <c r="V16" s="273"/>
      <c r="W16" s="13"/>
      <c r="X16" s="13"/>
    </row>
    <row r="17" spans="1:24" x14ac:dyDescent="0.25">
      <c r="A17" s="13"/>
      <c r="B17" s="49"/>
      <c r="C17" s="50"/>
      <c r="D17" s="41"/>
      <c r="E17" s="42"/>
      <c r="F17" s="43"/>
      <c r="G17" s="51" t="s">
        <v>35</v>
      </c>
      <c r="H17" s="45"/>
      <c r="I17" s="13"/>
      <c r="J17" s="46"/>
      <c r="K17" s="13"/>
      <c r="L17" s="43"/>
      <c r="M17" s="51" t="s">
        <v>35</v>
      </c>
      <c r="N17" s="45"/>
      <c r="O17" s="13"/>
      <c r="P17" s="13"/>
      <c r="Q17" s="55"/>
      <c r="R17" s="56"/>
      <c r="S17" s="56"/>
      <c r="T17" s="56"/>
      <c r="U17" s="56"/>
      <c r="V17" s="56"/>
      <c r="W17" s="57"/>
      <c r="X17" s="13"/>
    </row>
    <row r="18" spans="1:24" x14ac:dyDescent="0.25">
      <c r="A18" s="13"/>
      <c r="B18" s="49"/>
      <c r="C18" s="50"/>
      <c r="D18" s="41"/>
      <c r="E18" s="42"/>
      <c r="F18" s="43"/>
      <c r="G18" s="51" t="s">
        <v>35</v>
      </c>
      <c r="H18" s="45"/>
      <c r="I18" s="13"/>
      <c r="J18" s="46"/>
      <c r="K18" s="13"/>
      <c r="L18" s="43"/>
      <c r="M18" s="51" t="s">
        <v>35</v>
      </c>
      <c r="N18" s="45"/>
      <c r="O18" s="13"/>
      <c r="P18" s="13"/>
      <c r="Q18" s="13"/>
      <c r="R18" s="13"/>
      <c r="S18" s="13"/>
      <c r="T18" s="13"/>
      <c r="U18" s="13"/>
      <c r="V18" s="13"/>
      <c r="W18" s="13"/>
      <c r="X18" s="13"/>
    </row>
    <row r="19" spans="1:24" x14ac:dyDescent="0.25">
      <c r="A19" s="13"/>
      <c r="B19" s="49"/>
      <c r="C19" s="50"/>
      <c r="D19" s="41"/>
      <c r="E19" s="42"/>
      <c r="F19" s="43"/>
      <c r="G19" s="51" t="s">
        <v>35</v>
      </c>
      <c r="H19" s="45"/>
      <c r="I19" s="13"/>
      <c r="J19" s="46"/>
      <c r="K19" s="13"/>
      <c r="L19" s="43"/>
      <c r="M19" s="51" t="s">
        <v>35</v>
      </c>
      <c r="N19" s="45"/>
      <c r="O19" s="13"/>
      <c r="P19" s="13"/>
      <c r="Q19" s="13"/>
      <c r="R19" s="13"/>
      <c r="S19" s="13"/>
      <c r="T19" s="13"/>
      <c r="U19" s="13"/>
      <c r="V19" s="13"/>
      <c r="W19" s="13"/>
      <c r="X19" s="13"/>
    </row>
    <row r="20" spans="1:24" x14ac:dyDescent="0.25">
      <c r="A20" s="13"/>
      <c r="B20" s="49"/>
      <c r="C20" s="50"/>
      <c r="D20" s="41"/>
      <c r="E20" s="42"/>
      <c r="F20" s="43"/>
      <c r="G20" s="51" t="s">
        <v>35</v>
      </c>
      <c r="H20" s="45"/>
      <c r="I20" s="13"/>
      <c r="J20" s="46"/>
      <c r="K20" s="13"/>
      <c r="L20" s="43"/>
      <c r="M20" s="51" t="s">
        <v>35</v>
      </c>
      <c r="N20" s="45"/>
      <c r="O20" s="13"/>
      <c r="P20" s="13"/>
      <c r="Q20" s="13"/>
      <c r="R20" s="13"/>
      <c r="S20" s="13"/>
      <c r="T20" s="13"/>
      <c r="U20" s="13"/>
      <c r="V20" s="13"/>
      <c r="W20" s="13"/>
      <c r="X20" s="13"/>
    </row>
    <row r="21" spans="1:24" x14ac:dyDescent="0.25">
      <c r="A21" s="13"/>
      <c r="B21" s="49"/>
      <c r="C21" s="50"/>
      <c r="D21" s="41"/>
      <c r="E21" s="42"/>
      <c r="F21" s="43"/>
      <c r="G21" s="51" t="s">
        <v>35</v>
      </c>
      <c r="H21" s="45"/>
      <c r="I21" s="13"/>
      <c r="J21" s="46"/>
      <c r="K21" s="13"/>
      <c r="L21" s="43"/>
      <c r="M21" s="51" t="s">
        <v>35</v>
      </c>
      <c r="N21" s="45"/>
      <c r="O21" s="13"/>
      <c r="P21" s="13"/>
      <c r="Q21" s="13"/>
      <c r="R21" s="13"/>
      <c r="S21" s="13"/>
      <c r="T21" s="13"/>
      <c r="U21" s="13"/>
      <c r="V21" s="13"/>
      <c r="W21" s="13"/>
      <c r="X21" s="13"/>
    </row>
    <row r="22" spans="1:24" x14ac:dyDescent="0.25">
      <c r="A22" s="13"/>
      <c r="B22" s="49"/>
      <c r="C22" s="50"/>
      <c r="D22" s="41"/>
      <c r="E22" s="42"/>
      <c r="F22" s="43"/>
      <c r="G22" s="51" t="s">
        <v>35</v>
      </c>
      <c r="H22" s="45"/>
      <c r="I22" s="13"/>
      <c r="J22" s="46"/>
      <c r="K22" s="13"/>
      <c r="L22" s="43"/>
      <c r="M22" s="51" t="s">
        <v>35</v>
      </c>
      <c r="N22" s="45"/>
      <c r="O22" s="13"/>
      <c r="P22" s="13"/>
      <c r="Q22" s="13"/>
      <c r="R22" s="13"/>
      <c r="S22" s="13"/>
      <c r="T22" s="13"/>
      <c r="U22" s="13"/>
      <c r="V22" s="13"/>
      <c r="W22" s="13"/>
      <c r="X22" s="13"/>
    </row>
    <row r="23" spans="1:24" x14ac:dyDescent="0.25">
      <c r="A23" s="13"/>
      <c r="B23" s="49"/>
      <c r="C23" s="50"/>
      <c r="D23" s="41"/>
      <c r="E23" s="42"/>
      <c r="F23" s="43"/>
      <c r="G23" s="51" t="s">
        <v>35</v>
      </c>
      <c r="H23" s="45"/>
      <c r="I23" s="13"/>
      <c r="J23" s="46"/>
      <c r="K23" s="13"/>
      <c r="L23" s="43"/>
      <c r="M23" s="51" t="s">
        <v>35</v>
      </c>
      <c r="N23" s="45"/>
      <c r="O23" s="13"/>
      <c r="P23" s="13"/>
      <c r="Q23" s="13"/>
      <c r="R23" s="13"/>
      <c r="S23" s="13"/>
      <c r="T23" s="13"/>
      <c r="U23" s="13"/>
      <c r="V23" s="13"/>
      <c r="W23" s="13"/>
      <c r="X23" s="13"/>
    </row>
    <row r="24" spans="1:24" x14ac:dyDescent="0.25">
      <c r="A24" s="13"/>
      <c r="B24" s="46"/>
      <c r="C24" s="13"/>
      <c r="D24" s="13"/>
      <c r="E24" s="13"/>
      <c r="F24" s="13"/>
      <c r="G24" s="13"/>
      <c r="H24" s="13"/>
      <c r="I24" s="13"/>
      <c r="J24" s="13"/>
      <c r="K24" s="13"/>
      <c r="L24" s="13"/>
      <c r="M24" s="13"/>
      <c r="N24" s="13"/>
      <c r="O24" s="13"/>
      <c r="P24" s="13"/>
      <c r="Q24" s="13"/>
      <c r="R24" s="13"/>
      <c r="S24" s="13"/>
      <c r="T24" s="13"/>
      <c r="U24" s="13"/>
      <c r="V24" s="13"/>
      <c r="W24" s="13"/>
      <c r="X24" s="13"/>
    </row>
    <row r="25" spans="1:24" x14ac:dyDescent="0.25">
      <c r="A25" s="13"/>
      <c r="B25" s="32"/>
      <c r="C25" s="13"/>
      <c r="D25" s="13"/>
      <c r="E25" s="13"/>
      <c r="F25" s="13"/>
      <c r="G25" s="13"/>
      <c r="H25" s="13"/>
      <c r="I25" s="13"/>
      <c r="J25" s="13"/>
      <c r="K25" s="13"/>
      <c r="L25" s="13"/>
      <c r="M25" s="13"/>
      <c r="N25" s="13"/>
      <c r="O25" s="13"/>
      <c r="P25" s="13"/>
      <c r="Q25" s="13"/>
      <c r="R25" s="13"/>
      <c r="S25" s="13"/>
      <c r="T25" s="13"/>
      <c r="U25" s="13"/>
      <c r="V25" s="13"/>
      <c r="W25" s="13"/>
      <c r="X25" s="13"/>
    </row>
    <row r="26" spans="1:24"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row>
    <row r="27" spans="1:24"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row>
  </sheetData>
  <mergeCells count="11">
    <mergeCell ref="U14:V14"/>
    <mergeCell ref="U15:V15"/>
    <mergeCell ref="U16:V16"/>
    <mergeCell ref="B2:I2"/>
    <mergeCell ref="K2:P2"/>
    <mergeCell ref="R3:S3"/>
    <mergeCell ref="B4:E4"/>
    <mergeCell ref="B5:E5"/>
    <mergeCell ref="F7:H7"/>
    <mergeCell ref="L7:N7"/>
    <mergeCell ref="Q7:W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EB95B-3303-4847-BC88-8CEBD30AB3E6}">
  <dimension ref="B3:E8"/>
  <sheetViews>
    <sheetView workbookViewId="0">
      <selection activeCell="I8" sqref="I8"/>
    </sheetView>
  </sheetViews>
  <sheetFormatPr baseColWidth="10" defaultRowHeight="15" x14ac:dyDescent="0.25"/>
  <cols>
    <col min="2" max="2" width="15.140625" bestFit="1" customWidth="1"/>
    <col min="4" max="4" width="26.7109375" customWidth="1"/>
    <col min="5" max="5" width="24.42578125" customWidth="1"/>
  </cols>
  <sheetData>
    <row r="3" spans="2:5" x14ac:dyDescent="0.25">
      <c r="B3" s="202" t="s">
        <v>165</v>
      </c>
      <c r="C3" s="292" t="s">
        <v>166</v>
      </c>
      <c r="D3" s="293"/>
      <c r="E3" s="294"/>
    </row>
    <row r="4" spans="2:5" x14ac:dyDescent="0.25">
      <c r="B4" s="201" t="s">
        <v>160</v>
      </c>
      <c r="C4" s="289" t="s">
        <v>167</v>
      </c>
      <c r="D4" s="290"/>
      <c r="E4" s="291"/>
    </row>
    <row r="5" spans="2:5" x14ac:dyDescent="0.25">
      <c r="B5" s="201" t="s">
        <v>161</v>
      </c>
      <c r="C5" s="289" t="s">
        <v>168</v>
      </c>
      <c r="D5" s="290"/>
      <c r="E5" s="291"/>
    </row>
    <row r="6" spans="2:5" x14ac:dyDescent="0.25">
      <c r="B6" s="201" t="s">
        <v>162</v>
      </c>
      <c r="C6" s="289" t="s">
        <v>169</v>
      </c>
      <c r="D6" s="290"/>
      <c r="E6" s="291"/>
    </row>
    <row r="7" spans="2:5" x14ac:dyDescent="0.25">
      <c r="B7" s="201" t="s">
        <v>163</v>
      </c>
      <c r="C7" s="289" t="s">
        <v>170</v>
      </c>
      <c r="D7" s="290"/>
      <c r="E7" s="291"/>
    </row>
    <row r="8" spans="2:5" x14ac:dyDescent="0.25">
      <c r="B8" s="201" t="s">
        <v>164</v>
      </c>
      <c r="C8" s="289" t="s">
        <v>171</v>
      </c>
      <c r="D8" s="290"/>
      <c r="E8" s="291"/>
    </row>
  </sheetData>
  <mergeCells count="6">
    <mergeCell ref="C3:E3"/>
    <mergeCell ref="C4:E4"/>
    <mergeCell ref="C5:E5"/>
    <mergeCell ref="C6:E6"/>
    <mergeCell ref="C7:E7"/>
    <mergeCell ref="C8:E8"/>
  </mergeCells>
  <phoneticPr fontId="23" type="noConversion"/>
  <conditionalFormatting sqref="B4:B8">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31"/>
  <sheetViews>
    <sheetView showGridLines="0" topLeftCell="A10" workbookViewId="0">
      <selection activeCell="M24" sqref="M24"/>
    </sheetView>
  </sheetViews>
  <sheetFormatPr baseColWidth="10" defaultRowHeight="15" x14ac:dyDescent="0.25"/>
  <cols>
    <col min="1" max="1" width="5" style="58" customWidth="1"/>
    <col min="2" max="2" width="16.5703125" style="59" customWidth="1"/>
    <col min="3" max="3" width="11" style="59" customWidth="1"/>
    <col min="4" max="7" width="10.5703125" style="59" hidden="1" customWidth="1"/>
    <col min="8" max="8" width="11.140625" style="59" hidden="1" customWidth="1"/>
    <col min="9" max="9" width="10.5703125" style="59" hidden="1" customWidth="1"/>
    <col min="10" max="10" width="10.5703125" style="59" customWidth="1"/>
    <col min="11" max="11" width="3.42578125" style="58" customWidth="1"/>
    <col min="12" max="12" width="11.42578125" style="58"/>
    <col min="13" max="13" width="12.5703125" style="58" bestFit="1" customWidth="1"/>
    <col min="14" max="256" width="11.42578125" style="58"/>
    <col min="257" max="257" width="3.5703125" style="58" customWidth="1"/>
    <col min="258" max="258" width="16.5703125" style="58" customWidth="1"/>
    <col min="259" max="259" width="11" style="58" customWidth="1"/>
    <col min="260" max="263" width="10.5703125" style="58" customWidth="1"/>
    <col min="264" max="264" width="11.140625" style="58" customWidth="1"/>
    <col min="265" max="266" width="10.5703125" style="58" customWidth="1"/>
    <col min="267" max="267" width="6.42578125" style="58" customWidth="1"/>
    <col min="268" max="268" width="11.42578125" style="58"/>
    <col min="269" max="269" width="12.5703125" style="58" bestFit="1" customWidth="1"/>
    <col min="270" max="512" width="11.42578125" style="58"/>
    <col min="513" max="513" width="3.5703125" style="58" customWidth="1"/>
    <col min="514" max="514" width="16.5703125" style="58" customWidth="1"/>
    <col min="515" max="515" width="11" style="58" customWidth="1"/>
    <col min="516" max="519" width="10.5703125" style="58" customWidth="1"/>
    <col min="520" max="520" width="11.140625" style="58" customWidth="1"/>
    <col min="521" max="522" width="10.5703125" style="58" customWidth="1"/>
    <col min="523" max="523" width="6.42578125" style="58" customWidth="1"/>
    <col min="524" max="524" width="11.42578125" style="58"/>
    <col min="525" max="525" width="12.5703125" style="58" bestFit="1" customWidth="1"/>
    <col min="526" max="768" width="11.42578125" style="58"/>
    <col min="769" max="769" width="3.5703125" style="58" customWidth="1"/>
    <col min="770" max="770" width="16.5703125" style="58" customWidth="1"/>
    <col min="771" max="771" width="11" style="58" customWidth="1"/>
    <col min="772" max="775" width="10.5703125" style="58" customWidth="1"/>
    <col min="776" max="776" width="11.140625" style="58" customWidth="1"/>
    <col min="777" max="778" width="10.5703125" style="58" customWidth="1"/>
    <col min="779" max="779" width="6.42578125" style="58" customWidth="1"/>
    <col min="780" max="780" width="11.42578125" style="58"/>
    <col min="781" max="781" width="12.5703125" style="58" bestFit="1" customWidth="1"/>
    <col min="782" max="1024" width="11.42578125" style="58"/>
    <col min="1025" max="1025" width="3.5703125" style="58" customWidth="1"/>
    <col min="1026" max="1026" width="16.5703125" style="58" customWidth="1"/>
    <col min="1027" max="1027" width="11" style="58" customWidth="1"/>
    <col min="1028" max="1031" width="10.5703125" style="58" customWidth="1"/>
    <col min="1032" max="1032" width="11.140625" style="58" customWidth="1"/>
    <col min="1033" max="1034" width="10.5703125" style="58" customWidth="1"/>
    <col min="1035" max="1035" width="6.42578125" style="58" customWidth="1"/>
    <col min="1036" max="1036" width="11.42578125" style="58"/>
    <col min="1037" max="1037" width="12.5703125" style="58" bestFit="1" customWidth="1"/>
    <col min="1038" max="1280" width="11.42578125" style="58"/>
    <col min="1281" max="1281" width="3.5703125" style="58" customWidth="1"/>
    <col min="1282" max="1282" width="16.5703125" style="58" customWidth="1"/>
    <col min="1283" max="1283" width="11" style="58" customWidth="1"/>
    <col min="1284" max="1287" width="10.5703125" style="58" customWidth="1"/>
    <col min="1288" max="1288" width="11.140625" style="58" customWidth="1"/>
    <col min="1289" max="1290" width="10.5703125" style="58" customWidth="1"/>
    <col min="1291" max="1291" width="6.42578125" style="58" customWidth="1"/>
    <col min="1292" max="1292" width="11.42578125" style="58"/>
    <col min="1293" max="1293" width="12.5703125" style="58" bestFit="1" customWidth="1"/>
    <col min="1294" max="1536" width="11.42578125" style="58"/>
    <col min="1537" max="1537" width="3.5703125" style="58" customWidth="1"/>
    <col min="1538" max="1538" width="16.5703125" style="58" customWidth="1"/>
    <col min="1539" max="1539" width="11" style="58" customWidth="1"/>
    <col min="1540" max="1543" width="10.5703125" style="58" customWidth="1"/>
    <col min="1544" max="1544" width="11.140625" style="58" customWidth="1"/>
    <col min="1545" max="1546" width="10.5703125" style="58" customWidth="1"/>
    <col min="1547" max="1547" width="6.42578125" style="58" customWidth="1"/>
    <col min="1548" max="1548" width="11.42578125" style="58"/>
    <col min="1549" max="1549" width="12.5703125" style="58" bestFit="1" customWidth="1"/>
    <col min="1550" max="1792" width="11.42578125" style="58"/>
    <col min="1793" max="1793" width="3.5703125" style="58" customWidth="1"/>
    <col min="1794" max="1794" width="16.5703125" style="58" customWidth="1"/>
    <col min="1795" max="1795" width="11" style="58" customWidth="1"/>
    <col min="1796" max="1799" width="10.5703125" style="58" customWidth="1"/>
    <col min="1800" max="1800" width="11.140625" style="58" customWidth="1"/>
    <col min="1801" max="1802" width="10.5703125" style="58" customWidth="1"/>
    <col min="1803" max="1803" width="6.42578125" style="58" customWidth="1"/>
    <col min="1804" max="1804" width="11.42578125" style="58"/>
    <col min="1805" max="1805" width="12.5703125" style="58" bestFit="1" customWidth="1"/>
    <col min="1806" max="2048" width="11.42578125" style="58"/>
    <col min="2049" max="2049" width="3.5703125" style="58" customWidth="1"/>
    <col min="2050" max="2050" width="16.5703125" style="58" customWidth="1"/>
    <col min="2051" max="2051" width="11" style="58" customWidth="1"/>
    <col min="2052" max="2055" width="10.5703125" style="58" customWidth="1"/>
    <col min="2056" max="2056" width="11.140625" style="58" customWidth="1"/>
    <col min="2057" max="2058" width="10.5703125" style="58" customWidth="1"/>
    <col min="2059" max="2059" width="6.42578125" style="58" customWidth="1"/>
    <col min="2060" max="2060" width="11.42578125" style="58"/>
    <col min="2061" max="2061" width="12.5703125" style="58" bestFit="1" customWidth="1"/>
    <col min="2062" max="2304" width="11.42578125" style="58"/>
    <col min="2305" max="2305" width="3.5703125" style="58" customWidth="1"/>
    <col min="2306" max="2306" width="16.5703125" style="58" customWidth="1"/>
    <col min="2307" max="2307" width="11" style="58" customWidth="1"/>
    <col min="2308" max="2311" width="10.5703125" style="58" customWidth="1"/>
    <col min="2312" max="2312" width="11.140625" style="58" customWidth="1"/>
    <col min="2313" max="2314" width="10.5703125" style="58" customWidth="1"/>
    <col min="2315" max="2315" width="6.42578125" style="58" customWidth="1"/>
    <col min="2316" max="2316" width="11.42578125" style="58"/>
    <col min="2317" max="2317" width="12.5703125" style="58" bestFit="1" customWidth="1"/>
    <col min="2318" max="2560" width="11.42578125" style="58"/>
    <col min="2561" max="2561" width="3.5703125" style="58" customWidth="1"/>
    <col min="2562" max="2562" width="16.5703125" style="58" customWidth="1"/>
    <col min="2563" max="2563" width="11" style="58" customWidth="1"/>
    <col min="2564" max="2567" width="10.5703125" style="58" customWidth="1"/>
    <col min="2568" max="2568" width="11.140625" style="58" customWidth="1"/>
    <col min="2569" max="2570" width="10.5703125" style="58" customWidth="1"/>
    <col min="2571" max="2571" width="6.42578125" style="58" customWidth="1"/>
    <col min="2572" max="2572" width="11.42578125" style="58"/>
    <col min="2573" max="2573" width="12.5703125" style="58" bestFit="1" customWidth="1"/>
    <col min="2574" max="2816" width="11.42578125" style="58"/>
    <col min="2817" max="2817" width="3.5703125" style="58" customWidth="1"/>
    <col min="2818" max="2818" width="16.5703125" style="58" customWidth="1"/>
    <col min="2819" max="2819" width="11" style="58" customWidth="1"/>
    <col min="2820" max="2823" width="10.5703125" style="58" customWidth="1"/>
    <col min="2824" max="2824" width="11.140625" style="58" customWidth="1"/>
    <col min="2825" max="2826" width="10.5703125" style="58" customWidth="1"/>
    <col min="2827" max="2827" width="6.42578125" style="58" customWidth="1"/>
    <col min="2828" max="2828" width="11.42578125" style="58"/>
    <col min="2829" max="2829" width="12.5703125" style="58" bestFit="1" customWidth="1"/>
    <col min="2830" max="3072" width="11.42578125" style="58"/>
    <col min="3073" max="3073" width="3.5703125" style="58" customWidth="1"/>
    <col min="3074" max="3074" width="16.5703125" style="58" customWidth="1"/>
    <col min="3075" max="3075" width="11" style="58" customWidth="1"/>
    <col min="3076" max="3079" width="10.5703125" style="58" customWidth="1"/>
    <col min="3080" max="3080" width="11.140625" style="58" customWidth="1"/>
    <col min="3081" max="3082" width="10.5703125" style="58" customWidth="1"/>
    <col min="3083" max="3083" width="6.42578125" style="58" customWidth="1"/>
    <col min="3084" max="3084" width="11.42578125" style="58"/>
    <col min="3085" max="3085" width="12.5703125" style="58" bestFit="1" customWidth="1"/>
    <col min="3086" max="3328" width="11.42578125" style="58"/>
    <col min="3329" max="3329" width="3.5703125" style="58" customWidth="1"/>
    <col min="3330" max="3330" width="16.5703125" style="58" customWidth="1"/>
    <col min="3331" max="3331" width="11" style="58" customWidth="1"/>
    <col min="3332" max="3335" width="10.5703125" style="58" customWidth="1"/>
    <col min="3336" max="3336" width="11.140625" style="58" customWidth="1"/>
    <col min="3337" max="3338" width="10.5703125" style="58" customWidth="1"/>
    <col min="3339" max="3339" width="6.42578125" style="58" customWidth="1"/>
    <col min="3340" max="3340" width="11.42578125" style="58"/>
    <col min="3341" max="3341" width="12.5703125" style="58" bestFit="1" customWidth="1"/>
    <col min="3342" max="3584" width="11.42578125" style="58"/>
    <col min="3585" max="3585" width="3.5703125" style="58" customWidth="1"/>
    <col min="3586" max="3586" width="16.5703125" style="58" customWidth="1"/>
    <col min="3587" max="3587" width="11" style="58" customWidth="1"/>
    <col min="3588" max="3591" width="10.5703125" style="58" customWidth="1"/>
    <col min="3592" max="3592" width="11.140625" style="58" customWidth="1"/>
    <col min="3593" max="3594" width="10.5703125" style="58" customWidth="1"/>
    <col min="3595" max="3595" width="6.42578125" style="58" customWidth="1"/>
    <col min="3596" max="3596" width="11.42578125" style="58"/>
    <col min="3597" max="3597" width="12.5703125" style="58" bestFit="1" customWidth="1"/>
    <col min="3598" max="3840" width="11.42578125" style="58"/>
    <col min="3841" max="3841" width="3.5703125" style="58" customWidth="1"/>
    <col min="3842" max="3842" width="16.5703125" style="58" customWidth="1"/>
    <col min="3843" max="3843" width="11" style="58" customWidth="1"/>
    <col min="3844" max="3847" width="10.5703125" style="58" customWidth="1"/>
    <col min="3848" max="3848" width="11.140625" style="58" customWidth="1"/>
    <col min="3849" max="3850" width="10.5703125" style="58" customWidth="1"/>
    <col min="3851" max="3851" width="6.42578125" style="58" customWidth="1"/>
    <col min="3852" max="3852" width="11.42578125" style="58"/>
    <col min="3853" max="3853" width="12.5703125" style="58" bestFit="1" customWidth="1"/>
    <col min="3854" max="4096" width="11.42578125" style="58"/>
    <col min="4097" max="4097" width="3.5703125" style="58" customWidth="1"/>
    <col min="4098" max="4098" width="16.5703125" style="58" customWidth="1"/>
    <col min="4099" max="4099" width="11" style="58" customWidth="1"/>
    <col min="4100" max="4103" width="10.5703125" style="58" customWidth="1"/>
    <col min="4104" max="4104" width="11.140625" style="58" customWidth="1"/>
    <col min="4105" max="4106" width="10.5703125" style="58" customWidth="1"/>
    <col min="4107" max="4107" width="6.42578125" style="58" customWidth="1"/>
    <col min="4108" max="4108" width="11.42578125" style="58"/>
    <col min="4109" max="4109" width="12.5703125" style="58" bestFit="1" customWidth="1"/>
    <col min="4110" max="4352" width="11.42578125" style="58"/>
    <col min="4353" max="4353" width="3.5703125" style="58" customWidth="1"/>
    <col min="4354" max="4354" width="16.5703125" style="58" customWidth="1"/>
    <col min="4355" max="4355" width="11" style="58" customWidth="1"/>
    <col min="4356" max="4359" width="10.5703125" style="58" customWidth="1"/>
    <col min="4360" max="4360" width="11.140625" style="58" customWidth="1"/>
    <col min="4361" max="4362" width="10.5703125" style="58" customWidth="1"/>
    <col min="4363" max="4363" width="6.42578125" style="58" customWidth="1"/>
    <col min="4364" max="4364" width="11.42578125" style="58"/>
    <col min="4365" max="4365" width="12.5703125" style="58" bestFit="1" customWidth="1"/>
    <col min="4366" max="4608" width="11.42578125" style="58"/>
    <col min="4609" max="4609" width="3.5703125" style="58" customWidth="1"/>
    <col min="4610" max="4610" width="16.5703125" style="58" customWidth="1"/>
    <col min="4611" max="4611" width="11" style="58" customWidth="1"/>
    <col min="4612" max="4615" width="10.5703125" style="58" customWidth="1"/>
    <col min="4616" max="4616" width="11.140625" style="58" customWidth="1"/>
    <col min="4617" max="4618" width="10.5703125" style="58" customWidth="1"/>
    <col min="4619" max="4619" width="6.42578125" style="58" customWidth="1"/>
    <col min="4620" max="4620" width="11.42578125" style="58"/>
    <col min="4621" max="4621" width="12.5703125" style="58" bestFit="1" customWidth="1"/>
    <col min="4622" max="4864" width="11.42578125" style="58"/>
    <col min="4865" max="4865" width="3.5703125" style="58" customWidth="1"/>
    <col min="4866" max="4866" width="16.5703125" style="58" customWidth="1"/>
    <col min="4867" max="4867" width="11" style="58" customWidth="1"/>
    <col min="4868" max="4871" width="10.5703125" style="58" customWidth="1"/>
    <col min="4872" max="4872" width="11.140625" style="58" customWidth="1"/>
    <col min="4873" max="4874" width="10.5703125" style="58" customWidth="1"/>
    <col min="4875" max="4875" width="6.42578125" style="58" customWidth="1"/>
    <col min="4876" max="4876" width="11.42578125" style="58"/>
    <col min="4877" max="4877" width="12.5703125" style="58" bestFit="1" customWidth="1"/>
    <col min="4878" max="5120" width="11.42578125" style="58"/>
    <col min="5121" max="5121" width="3.5703125" style="58" customWidth="1"/>
    <col min="5122" max="5122" width="16.5703125" style="58" customWidth="1"/>
    <col min="5123" max="5123" width="11" style="58" customWidth="1"/>
    <col min="5124" max="5127" width="10.5703125" style="58" customWidth="1"/>
    <col min="5128" max="5128" width="11.140625" style="58" customWidth="1"/>
    <col min="5129" max="5130" width="10.5703125" style="58" customWidth="1"/>
    <col min="5131" max="5131" width="6.42578125" style="58" customWidth="1"/>
    <col min="5132" max="5132" width="11.42578125" style="58"/>
    <col min="5133" max="5133" width="12.5703125" style="58" bestFit="1" customWidth="1"/>
    <col min="5134" max="5376" width="11.42578125" style="58"/>
    <col min="5377" max="5377" width="3.5703125" style="58" customWidth="1"/>
    <col min="5378" max="5378" width="16.5703125" style="58" customWidth="1"/>
    <col min="5379" max="5379" width="11" style="58" customWidth="1"/>
    <col min="5380" max="5383" width="10.5703125" style="58" customWidth="1"/>
    <col min="5384" max="5384" width="11.140625" style="58" customWidth="1"/>
    <col min="5385" max="5386" width="10.5703125" style="58" customWidth="1"/>
    <col min="5387" max="5387" width="6.42578125" style="58" customWidth="1"/>
    <col min="5388" max="5388" width="11.42578125" style="58"/>
    <col min="5389" max="5389" width="12.5703125" style="58" bestFit="1" customWidth="1"/>
    <col min="5390" max="5632" width="11.42578125" style="58"/>
    <col min="5633" max="5633" width="3.5703125" style="58" customWidth="1"/>
    <col min="5634" max="5634" width="16.5703125" style="58" customWidth="1"/>
    <col min="5635" max="5635" width="11" style="58" customWidth="1"/>
    <col min="5636" max="5639" width="10.5703125" style="58" customWidth="1"/>
    <col min="5640" max="5640" width="11.140625" style="58" customWidth="1"/>
    <col min="5641" max="5642" width="10.5703125" style="58" customWidth="1"/>
    <col min="5643" max="5643" width="6.42578125" style="58" customWidth="1"/>
    <col min="5644" max="5644" width="11.42578125" style="58"/>
    <col min="5645" max="5645" width="12.5703125" style="58" bestFit="1" customWidth="1"/>
    <col min="5646" max="5888" width="11.42578125" style="58"/>
    <col min="5889" max="5889" width="3.5703125" style="58" customWidth="1"/>
    <col min="5890" max="5890" width="16.5703125" style="58" customWidth="1"/>
    <col min="5891" max="5891" width="11" style="58" customWidth="1"/>
    <col min="5892" max="5895" width="10.5703125" style="58" customWidth="1"/>
    <col min="5896" max="5896" width="11.140625" style="58" customWidth="1"/>
    <col min="5897" max="5898" width="10.5703125" style="58" customWidth="1"/>
    <col min="5899" max="5899" width="6.42578125" style="58" customWidth="1"/>
    <col min="5900" max="5900" width="11.42578125" style="58"/>
    <col min="5901" max="5901" width="12.5703125" style="58" bestFit="1" customWidth="1"/>
    <col min="5902" max="6144" width="11.42578125" style="58"/>
    <col min="6145" max="6145" width="3.5703125" style="58" customWidth="1"/>
    <col min="6146" max="6146" width="16.5703125" style="58" customWidth="1"/>
    <col min="6147" max="6147" width="11" style="58" customWidth="1"/>
    <col min="6148" max="6151" width="10.5703125" style="58" customWidth="1"/>
    <col min="6152" max="6152" width="11.140625" style="58" customWidth="1"/>
    <col min="6153" max="6154" width="10.5703125" style="58" customWidth="1"/>
    <col min="6155" max="6155" width="6.42578125" style="58" customWidth="1"/>
    <col min="6156" max="6156" width="11.42578125" style="58"/>
    <col min="6157" max="6157" width="12.5703125" style="58" bestFit="1" customWidth="1"/>
    <col min="6158" max="6400" width="11.42578125" style="58"/>
    <col min="6401" max="6401" width="3.5703125" style="58" customWidth="1"/>
    <col min="6402" max="6402" width="16.5703125" style="58" customWidth="1"/>
    <col min="6403" max="6403" width="11" style="58" customWidth="1"/>
    <col min="6404" max="6407" width="10.5703125" style="58" customWidth="1"/>
    <col min="6408" max="6408" width="11.140625" style="58" customWidth="1"/>
    <col min="6409" max="6410" width="10.5703125" style="58" customWidth="1"/>
    <col min="6411" max="6411" width="6.42578125" style="58" customWidth="1"/>
    <col min="6412" max="6412" width="11.42578125" style="58"/>
    <col min="6413" max="6413" width="12.5703125" style="58" bestFit="1" customWidth="1"/>
    <col min="6414" max="6656" width="11.42578125" style="58"/>
    <col min="6657" max="6657" width="3.5703125" style="58" customWidth="1"/>
    <col min="6658" max="6658" width="16.5703125" style="58" customWidth="1"/>
    <col min="6659" max="6659" width="11" style="58" customWidth="1"/>
    <col min="6660" max="6663" width="10.5703125" style="58" customWidth="1"/>
    <col min="6664" max="6664" width="11.140625" style="58" customWidth="1"/>
    <col min="6665" max="6666" width="10.5703125" style="58" customWidth="1"/>
    <col min="6667" max="6667" width="6.42578125" style="58" customWidth="1"/>
    <col min="6668" max="6668" width="11.42578125" style="58"/>
    <col min="6669" max="6669" width="12.5703125" style="58" bestFit="1" customWidth="1"/>
    <col min="6670" max="6912" width="11.42578125" style="58"/>
    <col min="6913" max="6913" width="3.5703125" style="58" customWidth="1"/>
    <col min="6914" max="6914" width="16.5703125" style="58" customWidth="1"/>
    <col min="6915" max="6915" width="11" style="58" customWidth="1"/>
    <col min="6916" max="6919" width="10.5703125" style="58" customWidth="1"/>
    <col min="6920" max="6920" width="11.140625" style="58" customWidth="1"/>
    <col min="6921" max="6922" width="10.5703125" style="58" customWidth="1"/>
    <col min="6923" max="6923" width="6.42578125" style="58" customWidth="1"/>
    <col min="6924" max="6924" width="11.42578125" style="58"/>
    <col min="6925" max="6925" width="12.5703125" style="58" bestFit="1" customWidth="1"/>
    <col min="6926" max="7168" width="11.42578125" style="58"/>
    <col min="7169" max="7169" width="3.5703125" style="58" customWidth="1"/>
    <col min="7170" max="7170" width="16.5703125" style="58" customWidth="1"/>
    <col min="7171" max="7171" width="11" style="58" customWidth="1"/>
    <col min="7172" max="7175" width="10.5703125" style="58" customWidth="1"/>
    <col min="7176" max="7176" width="11.140625" style="58" customWidth="1"/>
    <col min="7177" max="7178" width="10.5703125" style="58" customWidth="1"/>
    <col min="7179" max="7179" width="6.42578125" style="58" customWidth="1"/>
    <col min="7180" max="7180" width="11.42578125" style="58"/>
    <col min="7181" max="7181" width="12.5703125" style="58" bestFit="1" customWidth="1"/>
    <col min="7182" max="7424" width="11.42578125" style="58"/>
    <col min="7425" max="7425" width="3.5703125" style="58" customWidth="1"/>
    <col min="7426" max="7426" width="16.5703125" style="58" customWidth="1"/>
    <col min="7427" max="7427" width="11" style="58" customWidth="1"/>
    <col min="7428" max="7431" width="10.5703125" style="58" customWidth="1"/>
    <col min="7432" max="7432" width="11.140625" style="58" customWidth="1"/>
    <col min="7433" max="7434" width="10.5703125" style="58" customWidth="1"/>
    <col min="7435" max="7435" width="6.42578125" style="58" customWidth="1"/>
    <col min="7436" max="7436" width="11.42578125" style="58"/>
    <col min="7437" max="7437" width="12.5703125" style="58" bestFit="1" customWidth="1"/>
    <col min="7438" max="7680" width="11.42578125" style="58"/>
    <col min="7681" max="7681" width="3.5703125" style="58" customWidth="1"/>
    <col min="7682" max="7682" width="16.5703125" style="58" customWidth="1"/>
    <col min="7683" max="7683" width="11" style="58" customWidth="1"/>
    <col min="7684" max="7687" width="10.5703125" style="58" customWidth="1"/>
    <col min="7688" max="7688" width="11.140625" style="58" customWidth="1"/>
    <col min="7689" max="7690" width="10.5703125" style="58" customWidth="1"/>
    <col min="7691" max="7691" width="6.42578125" style="58" customWidth="1"/>
    <col min="7692" max="7692" width="11.42578125" style="58"/>
    <col min="7693" max="7693" width="12.5703125" style="58" bestFit="1" customWidth="1"/>
    <col min="7694" max="7936" width="11.42578125" style="58"/>
    <col min="7937" max="7937" width="3.5703125" style="58" customWidth="1"/>
    <col min="7938" max="7938" width="16.5703125" style="58" customWidth="1"/>
    <col min="7939" max="7939" width="11" style="58" customWidth="1"/>
    <col min="7940" max="7943" width="10.5703125" style="58" customWidth="1"/>
    <col min="7944" max="7944" width="11.140625" style="58" customWidth="1"/>
    <col min="7945" max="7946" width="10.5703125" style="58" customWidth="1"/>
    <col min="7947" max="7947" width="6.42578125" style="58" customWidth="1"/>
    <col min="7948" max="7948" width="11.42578125" style="58"/>
    <col min="7949" max="7949" width="12.5703125" style="58" bestFit="1" customWidth="1"/>
    <col min="7950" max="8192" width="11.42578125" style="58"/>
    <col min="8193" max="8193" width="3.5703125" style="58" customWidth="1"/>
    <col min="8194" max="8194" width="16.5703125" style="58" customWidth="1"/>
    <col min="8195" max="8195" width="11" style="58" customWidth="1"/>
    <col min="8196" max="8199" width="10.5703125" style="58" customWidth="1"/>
    <col min="8200" max="8200" width="11.140625" style="58" customWidth="1"/>
    <col min="8201" max="8202" width="10.5703125" style="58" customWidth="1"/>
    <col min="8203" max="8203" width="6.42578125" style="58" customWidth="1"/>
    <col min="8204" max="8204" width="11.42578125" style="58"/>
    <col min="8205" max="8205" width="12.5703125" style="58" bestFit="1" customWidth="1"/>
    <col min="8206" max="8448" width="11.42578125" style="58"/>
    <col min="8449" max="8449" width="3.5703125" style="58" customWidth="1"/>
    <col min="8450" max="8450" width="16.5703125" style="58" customWidth="1"/>
    <col min="8451" max="8451" width="11" style="58" customWidth="1"/>
    <col min="8452" max="8455" width="10.5703125" style="58" customWidth="1"/>
    <col min="8456" max="8456" width="11.140625" style="58" customWidth="1"/>
    <col min="8457" max="8458" width="10.5703125" style="58" customWidth="1"/>
    <col min="8459" max="8459" width="6.42578125" style="58" customWidth="1"/>
    <col min="8460" max="8460" width="11.42578125" style="58"/>
    <col min="8461" max="8461" width="12.5703125" style="58" bestFit="1" customWidth="1"/>
    <col min="8462" max="8704" width="11.42578125" style="58"/>
    <col min="8705" max="8705" width="3.5703125" style="58" customWidth="1"/>
    <col min="8706" max="8706" width="16.5703125" style="58" customWidth="1"/>
    <col min="8707" max="8707" width="11" style="58" customWidth="1"/>
    <col min="8708" max="8711" width="10.5703125" style="58" customWidth="1"/>
    <col min="8712" max="8712" width="11.140625" style="58" customWidth="1"/>
    <col min="8713" max="8714" width="10.5703125" style="58" customWidth="1"/>
    <col min="8715" max="8715" width="6.42578125" style="58" customWidth="1"/>
    <col min="8716" max="8716" width="11.42578125" style="58"/>
    <col min="8717" max="8717" width="12.5703125" style="58" bestFit="1" customWidth="1"/>
    <col min="8718" max="8960" width="11.42578125" style="58"/>
    <col min="8961" max="8961" width="3.5703125" style="58" customWidth="1"/>
    <col min="8962" max="8962" width="16.5703125" style="58" customWidth="1"/>
    <col min="8963" max="8963" width="11" style="58" customWidth="1"/>
    <col min="8964" max="8967" width="10.5703125" style="58" customWidth="1"/>
    <col min="8968" max="8968" width="11.140625" style="58" customWidth="1"/>
    <col min="8969" max="8970" width="10.5703125" style="58" customWidth="1"/>
    <col min="8971" max="8971" width="6.42578125" style="58" customWidth="1"/>
    <col min="8972" max="8972" width="11.42578125" style="58"/>
    <col min="8973" max="8973" width="12.5703125" style="58" bestFit="1" customWidth="1"/>
    <col min="8974" max="9216" width="11.42578125" style="58"/>
    <col min="9217" max="9217" width="3.5703125" style="58" customWidth="1"/>
    <col min="9218" max="9218" width="16.5703125" style="58" customWidth="1"/>
    <col min="9219" max="9219" width="11" style="58" customWidth="1"/>
    <col min="9220" max="9223" width="10.5703125" style="58" customWidth="1"/>
    <col min="9224" max="9224" width="11.140625" style="58" customWidth="1"/>
    <col min="9225" max="9226" width="10.5703125" style="58" customWidth="1"/>
    <col min="9227" max="9227" width="6.42578125" style="58" customWidth="1"/>
    <col min="9228" max="9228" width="11.42578125" style="58"/>
    <col min="9229" max="9229" width="12.5703125" style="58" bestFit="1" customWidth="1"/>
    <col min="9230" max="9472" width="11.42578125" style="58"/>
    <col min="9473" max="9473" width="3.5703125" style="58" customWidth="1"/>
    <col min="9474" max="9474" width="16.5703125" style="58" customWidth="1"/>
    <col min="9475" max="9475" width="11" style="58" customWidth="1"/>
    <col min="9476" max="9479" width="10.5703125" style="58" customWidth="1"/>
    <col min="9480" max="9480" width="11.140625" style="58" customWidth="1"/>
    <col min="9481" max="9482" width="10.5703125" style="58" customWidth="1"/>
    <col min="9483" max="9483" width="6.42578125" style="58" customWidth="1"/>
    <col min="9484" max="9484" width="11.42578125" style="58"/>
    <col min="9485" max="9485" width="12.5703125" style="58" bestFit="1" customWidth="1"/>
    <col min="9486" max="9728" width="11.42578125" style="58"/>
    <col min="9729" max="9729" width="3.5703125" style="58" customWidth="1"/>
    <col min="9730" max="9730" width="16.5703125" style="58" customWidth="1"/>
    <col min="9731" max="9731" width="11" style="58" customWidth="1"/>
    <col min="9732" max="9735" width="10.5703125" style="58" customWidth="1"/>
    <col min="9736" max="9736" width="11.140625" style="58" customWidth="1"/>
    <col min="9737" max="9738" width="10.5703125" style="58" customWidth="1"/>
    <col min="9739" max="9739" width="6.42578125" style="58" customWidth="1"/>
    <col min="9740" max="9740" width="11.42578125" style="58"/>
    <col min="9741" max="9741" width="12.5703125" style="58" bestFit="1" customWidth="1"/>
    <col min="9742" max="9984" width="11.42578125" style="58"/>
    <col min="9985" max="9985" width="3.5703125" style="58" customWidth="1"/>
    <col min="9986" max="9986" width="16.5703125" style="58" customWidth="1"/>
    <col min="9987" max="9987" width="11" style="58" customWidth="1"/>
    <col min="9988" max="9991" width="10.5703125" style="58" customWidth="1"/>
    <col min="9992" max="9992" width="11.140625" style="58" customWidth="1"/>
    <col min="9993" max="9994" width="10.5703125" style="58" customWidth="1"/>
    <col min="9995" max="9995" width="6.42578125" style="58" customWidth="1"/>
    <col min="9996" max="9996" width="11.42578125" style="58"/>
    <col min="9997" max="9997" width="12.5703125" style="58" bestFit="1" customWidth="1"/>
    <col min="9998" max="10240" width="11.42578125" style="58"/>
    <col min="10241" max="10241" width="3.5703125" style="58" customWidth="1"/>
    <col min="10242" max="10242" width="16.5703125" style="58" customWidth="1"/>
    <col min="10243" max="10243" width="11" style="58" customWidth="1"/>
    <col min="10244" max="10247" width="10.5703125" style="58" customWidth="1"/>
    <col min="10248" max="10248" width="11.140625" style="58" customWidth="1"/>
    <col min="10249" max="10250" width="10.5703125" style="58" customWidth="1"/>
    <col min="10251" max="10251" width="6.42578125" style="58" customWidth="1"/>
    <col min="10252" max="10252" width="11.42578125" style="58"/>
    <col min="10253" max="10253" width="12.5703125" style="58" bestFit="1" customWidth="1"/>
    <col min="10254" max="10496" width="11.42578125" style="58"/>
    <col min="10497" max="10497" width="3.5703125" style="58" customWidth="1"/>
    <col min="10498" max="10498" width="16.5703125" style="58" customWidth="1"/>
    <col min="10499" max="10499" width="11" style="58" customWidth="1"/>
    <col min="10500" max="10503" width="10.5703125" style="58" customWidth="1"/>
    <col min="10504" max="10504" width="11.140625" style="58" customWidth="1"/>
    <col min="10505" max="10506" width="10.5703125" style="58" customWidth="1"/>
    <col min="10507" max="10507" width="6.42578125" style="58" customWidth="1"/>
    <col min="10508" max="10508" width="11.42578125" style="58"/>
    <col min="10509" max="10509" width="12.5703125" style="58" bestFit="1" customWidth="1"/>
    <col min="10510" max="10752" width="11.42578125" style="58"/>
    <col min="10753" max="10753" width="3.5703125" style="58" customWidth="1"/>
    <col min="10754" max="10754" width="16.5703125" style="58" customWidth="1"/>
    <col min="10755" max="10755" width="11" style="58" customWidth="1"/>
    <col min="10756" max="10759" width="10.5703125" style="58" customWidth="1"/>
    <col min="10760" max="10760" width="11.140625" style="58" customWidth="1"/>
    <col min="10761" max="10762" width="10.5703125" style="58" customWidth="1"/>
    <col min="10763" max="10763" width="6.42578125" style="58" customWidth="1"/>
    <col min="10764" max="10764" width="11.42578125" style="58"/>
    <col min="10765" max="10765" width="12.5703125" style="58" bestFit="1" customWidth="1"/>
    <col min="10766" max="11008" width="11.42578125" style="58"/>
    <col min="11009" max="11009" width="3.5703125" style="58" customWidth="1"/>
    <col min="11010" max="11010" width="16.5703125" style="58" customWidth="1"/>
    <col min="11011" max="11011" width="11" style="58" customWidth="1"/>
    <col min="11012" max="11015" width="10.5703125" style="58" customWidth="1"/>
    <col min="11016" max="11016" width="11.140625" style="58" customWidth="1"/>
    <col min="11017" max="11018" width="10.5703125" style="58" customWidth="1"/>
    <col min="11019" max="11019" width="6.42578125" style="58" customWidth="1"/>
    <col min="11020" max="11020" width="11.42578125" style="58"/>
    <col min="11021" max="11021" width="12.5703125" style="58" bestFit="1" customWidth="1"/>
    <col min="11022" max="11264" width="11.42578125" style="58"/>
    <col min="11265" max="11265" width="3.5703125" style="58" customWidth="1"/>
    <col min="11266" max="11266" width="16.5703125" style="58" customWidth="1"/>
    <col min="11267" max="11267" width="11" style="58" customWidth="1"/>
    <col min="11268" max="11271" width="10.5703125" style="58" customWidth="1"/>
    <col min="11272" max="11272" width="11.140625" style="58" customWidth="1"/>
    <col min="11273" max="11274" width="10.5703125" style="58" customWidth="1"/>
    <col min="11275" max="11275" width="6.42578125" style="58" customWidth="1"/>
    <col min="11276" max="11276" width="11.42578125" style="58"/>
    <col min="11277" max="11277" width="12.5703125" style="58" bestFit="1" customWidth="1"/>
    <col min="11278" max="11520" width="11.42578125" style="58"/>
    <col min="11521" max="11521" width="3.5703125" style="58" customWidth="1"/>
    <col min="11522" max="11522" width="16.5703125" style="58" customWidth="1"/>
    <col min="11523" max="11523" width="11" style="58" customWidth="1"/>
    <col min="11524" max="11527" width="10.5703125" style="58" customWidth="1"/>
    <col min="11528" max="11528" width="11.140625" style="58" customWidth="1"/>
    <col min="11529" max="11530" width="10.5703125" style="58" customWidth="1"/>
    <col min="11531" max="11531" width="6.42578125" style="58" customWidth="1"/>
    <col min="11532" max="11532" width="11.42578125" style="58"/>
    <col min="11533" max="11533" width="12.5703125" style="58" bestFit="1" customWidth="1"/>
    <col min="11534" max="11776" width="11.42578125" style="58"/>
    <col min="11777" max="11777" width="3.5703125" style="58" customWidth="1"/>
    <col min="11778" max="11778" width="16.5703125" style="58" customWidth="1"/>
    <col min="11779" max="11779" width="11" style="58" customWidth="1"/>
    <col min="11780" max="11783" width="10.5703125" style="58" customWidth="1"/>
    <col min="11784" max="11784" width="11.140625" style="58" customWidth="1"/>
    <col min="11785" max="11786" width="10.5703125" style="58" customWidth="1"/>
    <col min="11787" max="11787" width="6.42578125" style="58" customWidth="1"/>
    <col min="11788" max="11788" width="11.42578125" style="58"/>
    <col min="11789" max="11789" width="12.5703125" style="58" bestFit="1" customWidth="1"/>
    <col min="11790" max="12032" width="11.42578125" style="58"/>
    <col min="12033" max="12033" width="3.5703125" style="58" customWidth="1"/>
    <col min="12034" max="12034" width="16.5703125" style="58" customWidth="1"/>
    <col min="12035" max="12035" width="11" style="58" customWidth="1"/>
    <col min="12036" max="12039" width="10.5703125" style="58" customWidth="1"/>
    <col min="12040" max="12040" width="11.140625" style="58" customWidth="1"/>
    <col min="12041" max="12042" width="10.5703125" style="58" customWidth="1"/>
    <col min="12043" max="12043" width="6.42578125" style="58" customWidth="1"/>
    <col min="12044" max="12044" width="11.42578125" style="58"/>
    <col min="12045" max="12045" width="12.5703125" style="58" bestFit="1" customWidth="1"/>
    <col min="12046" max="12288" width="11.42578125" style="58"/>
    <col min="12289" max="12289" width="3.5703125" style="58" customWidth="1"/>
    <col min="12290" max="12290" width="16.5703125" style="58" customWidth="1"/>
    <col min="12291" max="12291" width="11" style="58" customWidth="1"/>
    <col min="12292" max="12295" width="10.5703125" style="58" customWidth="1"/>
    <col min="12296" max="12296" width="11.140625" style="58" customWidth="1"/>
    <col min="12297" max="12298" width="10.5703125" style="58" customWidth="1"/>
    <col min="12299" max="12299" width="6.42578125" style="58" customWidth="1"/>
    <col min="12300" max="12300" width="11.42578125" style="58"/>
    <col min="12301" max="12301" width="12.5703125" style="58" bestFit="1" customWidth="1"/>
    <col min="12302" max="12544" width="11.42578125" style="58"/>
    <col min="12545" max="12545" width="3.5703125" style="58" customWidth="1"/>
    <col min="12546" max="12546" width="16.5703125" style="58" customWidth="1"/>
    <col min="12547" max="12547" width="11" style="58" customWidth="1"/>
    <col min="12548" max="12551" width="10.5703125" style="58" customWidth="1"/>
    <col min="12552" max="12552" width="11.140625" style="58" customWidth="1"/>
    <col min="12553" max="12554" width="10.5703125" style="58" customWidth="1"/>
    <col min="12555" max="12555" width="6.42578125" style="58" customWidth="1"/>
    <col min="12556" max="12556" width="11.42578125" style="58"/>
    <col min="12557" max="12557" width="12.5703125" style="58" bestFit="1" customWidth="1"/>
    <col min="12558" max="12800" width="11.42578125" style="58"/>
    <col min="12801" max="12801" width="3.5703125" style="58" customWidth="1"/>
    <col min="12802" max="12802" width="16.5703125" style="58" customWidth="1"/>
    <col min="12803" max="12803" width="11" style="58" customWidth="1"/>
    <col min="12804" max="12807" width="10.5703125" style="58" customWidth="1"/>
    <col min="12808" max="12808" width="11.140625" style="58" customWidth="1"/>
    <col min="12809" max="12810" width="10.5703125" style="58" customWidth="1"/>
    <col min="12811" max="12811" width="6.42578125" style="58" customWidth="1"/>
    <col min="12812" max="12812" width="11.42578125" style="58"/>
    <col min="12813" max="12813" width="12.5703125" style="58" bestFit="1" customWidth="1"/>
    <col min="12814" max="13056" width="11.42578125" style="58"/>
    <col min="13057" max="13057" width="3.5703125" style="58" customWidth="1"/>
    <col min="13058" max="13058" width="16.5703125" style="58" customWidth="1"/>
    <col min="13059" max="13059" width="11" style="58" customWidth="1"/>
    <col min="13060" max="13063" width="10.5703125" style="58" customWidth="1"/>
    <col min="13064" max="13064" width="11.140625" style="58" customWidth="1"/>
    <col min="13065" max="13066" width="10.5703125" style="58" customWidth="1"/>
    <col min="13067" max="13067" width="6.42578125" style="58" customWidth="1"/>
    <col min="13068" max="13068" width="11.42578125" style="58"/>
    <col min="13069" max="13069" width="12.5703125" style="58" bestFit="1" customWidth="1"/>
    <col min="13070" max="13312" width="11.42578125" style="58"/>
    <col min="13313" max="13313" width="3.5703125" style="58" customWidth="1"/>
    <col min="13314" max="13314" width="16.5703125" style="58" customWidth="1"/>
    <col min="13315" max="13315" width="11" style="58" customWidth="1"/>
    <col min="13316" max="13319" width="10.5703125" style="58" customWidth="1"/>
    <col min="13320" max="13320" width="11.140625" style="58" customWidth="1"/>
    <col min="13321" max="13322" width="10.5703125" style="58" customWidth="1"/>
    <col min="13323" max="13323" width="6.42578125" style="58" customWidth="1"/>
    <col min="13324" max="13324" width="11.42578125" style="58"/>
    <col min="13325" max="13325" width="12.5703125" style="58" bestFit="1" customWidth="1"/>
    <col min="13326" max="13568" width="11.42578125" style="58"/>
    <col min="13569" max="13569" width="3.5703125" style="58" customWidth="1"/>
    <col min="13570" max="13570" width="16.5703125" style="58" customWidth="1"/>
    <col min="13571" max="13571" width="11" style="58" customWidth="1"/>
    <col min="13572" max="13575" width="10.5703125" style="58" customWidth="1"/>
    <col min="13576" max="13576" width="11.140625" style="58" customWidth="1"/>
    <col min="13577" max="13578" width="10.5703125" style="58" customWidth="1"/>
    <col min="13579" max="13579" width="6.42578125" style="58" customWidth="1"/>
    <col min="13580" max="13580" width="11.42578125" style="58"/>
    <col min="13581" max="13581" width="12.5703125" style="58" bestFit="1" customWidth="1"/>
    <col min="13582" max="13824" width="11.42578125" style="58"/>
    <col min="13825" max="13825" width="3.5703125" style="58" customWidth="1"/>
    <col min="13826" max="13826" width="16.5703125" style="58" customWidth="1"/>
    <col min="13827" max="13827" width="11" style="58" customWidth="1"/>
    <col min="13828" max="13831" width="10.5703125" style="58" customWidth="1"/>
    <col min="13832" max="13832" width="11.140625" style="58" customWidth="1"/>
    <col min="13833" max="13834" width="10.5703125" style="58" customWidth="1"/>
    <col min="13835" max="13835" width="6.42578125" style="58" customWidth="1"/>
    <col min="13836" max="13836" width="11.42578125" style="58"/>
    <col min="13837" max="13837" width="12.5703125" style="58" bestFit="1" customWidth="1"/>
    <col min="13838" max="14080" width="11.42578125" style="58"/>
    <col min="14081" max="14081" width="3.5703125" style="58" customWidth="1"/>
    <col min="14082" max="14082" width="16.5703125" style="58" customWidth="1"/>
    <col min="14083" max="14083" width="11" style="58" customWidth="1"/>
    <col min="14084" max="14087" width="10.5703125" style="58" customWidth="1"/>
    <col min="14088" max="14088" width="11.140625" style="58" customWidth="1"/>
    <col min="14089" max="14090" width="10.5703125" style="58" customWidth="1"/>
    <col min="14091" max="14091" width="6.42578125" style="58" customWidth="1"/>
    <col min="14092" max="14092" width="11.42578125" style="58"/>
    <col min="14093" max="14093" width="12.5703125" style="58" bestFit="1" customWidth="1"/>
    <col min="14094" max="14336" width="11.42578125" style="58"/>
    <col min="14337" max="14337" width="3.5703125" style="58" customWidth="1"/>
    <col min="14338" max="14338" width="16.5703125" style="58" customWidth="1"/>
    <col min="14339" max="14339" width="11" style="58" customWidth="1"/>
    <col min="14340" max="14343" width="10.5703125" style="58" customWidth="1"/>
    <col min="14344" max="14344" width="11.140625" style="58" customWidth="1"/>
    <col min="14345" max="14346" width="10.5703125" style="58" customWidth="1"/>
    <col min="14347" max="14347" width="6.42578125" style="58" customWidth="1"/>
    <col min="14348" max="14348" width="11.42578125" style="58"/>
    <col min="14349" max="14349" width="12.5703125" style="58" bestFit="1" customWidth="1"/>
    <col min="14350" max="14592" width="11.42578125" style="58"/>
    <col min="14593" max="14593" width="3.5703125" style="58" customWidth="1"/>
    <col min="14594" max="14594" width="16.5703125" style="58" customWidth="1"/>
    <col min="14595" max="14595" width="11" style="58" customWidth="1"/>
    <col min="14596" max="14599" width="10.5703125" style="58" customWidth="1"/>
    <col min="14600" max="14600" width="11.140625" style="58" customWidth="1"/>
    <col min="14601" max="14602" width="10.5703125" style="58" customWidth="1"/>
    <col min="14603" max="14603" width="6.42578125" style="58" customWidth="1"/>
    <col min="14604" max="14604" width="11.42578125" style="58"/>
    <col min="14605" max="14605" width="12.5703125" style="58" bestFit="1" customWidth="1"/>
    <col min="14606" max="14848" width="11.42578125" style="58"/>
    <col min="14849" max="14849" width="3.5703125" style="58" customWidth="1"/>
    <col min="14850" max="14850" width="16.5703125" style="58" customWidth="1"/>
    <col min="14851" max="14851" width="11" style="58" customWidth="1"/>
    <col min="14852" max="14855" width="10.5703125" style="58" customWidth="1"/>
    <col min="14856" max="14856" width="11.140625" style="58" customWidth="1"/>
    <col min="14857" max="14858" width="10.5703125" style="58" customWidth="1"/>
    <col min="14859" max="14859" width="6.42578125" style="58" customWidth="1"/>
    <col min="14860" max="14860" width="11.42578125" style="58"/>
    <col min="14861" max="14861" width="12.5703125" style="58" bestFit="1" customWidth="1"/>
    <col min="14862" max="15104" width="11.42578125" style="58"/>
    <col min="15105" max="15105" width="3.5703125" style="58" customWidth="1"/>
    <col min="15106" max="15106" width="16.5703125" style="58" customWidth="1"/>
    <col min="15107" max="15107" width="11" style="58" customWidth="1"/>
    <col min="15108" max="15111" width="10.5703125" style="58" customWidth="1"/>
    <col min="15112" max="15112" width="11.140625" style="58" customWidth="1"/>
    <col min="15113" max="15114" width="10.5703125" style="58" customWidth="1"/>
    <col min="15115" max="15115" width="6.42578125" style="58" customWidth="1"/>
    <col min="15116" max="15116" width="11.42578125" style="58"/>
    <col min="15117" max="15117" width="12.5703125" style="58" bestFit="1" customWidth="1"/>
    <col min="15118" max="15360" width="11.42578125" style="58"/>
    <col min="15361" max="15361" width="3.5703125" style="58" customWidth="1"/>
    <col min="15362" max="15362" width="16.5703125" style="58" customWidth="1"/>
    <col min="15363" max="15363" width="11" style="58" customWidth="1"/>
    <col min="15364" max="15367" width="10.5703125" style="58" customWidth="1"/>
    <col min="15368" max="15368" width="11.140625" style="58" customWidth="1"/>
    <col min="15369" max="15370" width="10.5703125" style="58" customWidth="1"/>
    <col min="15371" max="15371" width="6.42578125" style="58" customWidth="1"/>
    <col min="15372" max="15372" width="11.42578125" style="58"/>
    <col min="15373" max="15373" width="12.5703125" style="58" bestFit="1" customWidth="1"/>
    <col min="15374" max="15616" width="11.42578125" style="58"/>
    <col min="15617" max="15617" width="3.5703125" style="58" customWidth="1"/>
    <col min="15618" max="15618" width="16.5703125" style="58" customWidth="1"/>
    <col min="15619" max="15619" width="11" style="58" customWidth="1"/>
    <col min="15620" max="15623" width="10.5703125" style="58" customWidth="1"/>
    <col min="15624" max="15624" width="11.140625" style="58" customWidth="1"/>
    <col min="15625" max="15626" width="10.5703125" style="58" customWidth="1"/>
    <col min="15627" max="15627" width="6.42578125" style="58" customWidth="1"/>
    <col min="15628" max="15628" width="11.42578125" style="58"/>
    <col min="15629" max="15629" width="12.5703125" style="58" bestFit="1" customWidth="1"/>
    <col min="15630" max="15872" width="11.42578125" style="58"/>
    <col min="15873" max="15873" width="3.5703125" style="58" customWidth="1"/>
    <col min="15874" max="15874" width="16.5703125" style="58" customWidth="1"/>
    <col min="15875" max="15875" width="11" style="58" customWidth="1"/>
    <col min="15876" max="15879" width="10.5703125" style="58" customWidth="1"/>
    <col min="15880" max="15880" width="11.140625" style="58" customWidth="1"/>
    <col min="15881" max="15882" width="10.5703125" style="58" customWidth="1"/>
    <col min="15883" max="15883" width="6.42578125" style="58" customWidth="1"/>
    <col min="15884" max="15884" width="11.42578125" style="58"/>
    <col min="15885" max="15885" width="12.5703125" style="58" bestFit="1" customWidth="1"/>
    <col min="15886" max="16128" width="11.42578125" style="58"/>
    <col min="16129" max="16129" width="3.5703125" style="58" customWidth="1"/>
    <col min="16130" max="16130" width="16.5703125" style="58" customWidth="1"/>
    <col min="16131" max="16131" width="11" style="58" customWidth="1"/>
    <col min="16132" max="16135" width="10.5703125" style="58" customWidth="1"/>
    <col min="16136" max="16136" width="11.140625" style="58" customWidth="1"/>
    <col min="16137" max="16138" width="10.5703125" style="58" customWidth="1"/>
    <col min="16139" max="16139" width="6.42578125" style="58" customWidth="1"/>
    <col min="16140" max="16140" width="11.42578125" style="58"/>
    <col min="16141" max="16141" width="12.5703125" style="58" bestFit="1" customWidth="1"/>
    <col min="16142" max="16384" width="11.42578125" style="58"/>
  </cols>
  <sheetData>
    <row r="1" spans="2:12" x14ac:dyDescent="0.25">
      <c r="B1" s="62"/>
      <c r="C1" s="62"/>
      <c r="D1" s="62"/>
      <c r="E1" s="62"/>
      <c r="F1" s="62"/>
      <c r="G1" s="62"/>
      <c r="H1" s="62"/>
      <c r="I1" s="62"/>
      <c r="J1" s="62"/>
      <c r="K1" s="13"/>
      <c r="L1" s="13"/>
    </row>
    <row r="2" spans="2:12" x14ac:dyDescent="0.25">
      <c r="B2" s="295" t="s">
        <v>157</v>
      </c>
      <c r="C2" s="296"/>
      <c r="D2" s="296"/>
      <c r="E2" s="296"/>
      <c r="F2" s="296"/>
      <c r="G2" s="296"/>
      <c r="H2" s="296"/>
      <c r="I2" s="296"/>
      <c r="J2" s="297"/>
      <c r="K2" s="13"/>
      <c r="L2" s="13"/>
    </row>
    <row r="3" spans="2:12" x14ac:dyDescent="0.25">
      <c r="B3" s="62"/>
      <c r="C3" s="62"/>
      <c r="D3" s="62"/>
      <c r="E3" s="62"/>
      <c r="F3" s="62"/>
      <c r="G3" s="62"/>
      <c r="H3" s="65"/>
      <c r="I3" s="65"/>
      <c r="J3" s="65"/>
      <c r="K3" s="13"/>
      <c r="L3" s="13"/>
    </row>
    <row r="4" spans="2:12" ht="36" x14ac:dyDescent="0.25">
      <c r="B4" s="101" t="s">
        <v>69</v>
      </c>
      <c r="C4" s="102" t="s">
        <v>41</v>
      </c>
      <c r="D4" s="103" t="s">
        <v>42</v>
      </c>
      <c r="E4" s="103" t="s">
        <v>43</v>
      </c>
      <c r="F4" s="103" t="s">
        <v>44</v>
      </c>
      <c r="G4" s="103" t="s">
        <v>45</v>
      </c>
      <c r="H4" s="103" t="s">
        <v>46</v>
      </c>
      <c r="I4" s="103" t="s">
        <v>47</v>
      </c>
      <c r="J4" s="103" t="s">
        <v>48</v>
      </c>
      <c r="K4" s="13"/>
      <c r="L4" s="13"/>
    </row>
    <row r="5" spans="2:12" s="60" customFormat="1" ht="16.5" customHeight="1" x14ac:dyDescent="0.25">
      <c r="B5" s="108" t="s">
        <v>83</v>
      </c>
      <c r="C5" s="125">
        <v>1589.31</v>
      </c>
      <c r="D5" s="66"/>
      <c r="E5" s="61"/>
      <c r="F5" s="66"/>
      <c r="G5" s="61"/>
      <c r="H5" s="61"/>
      <c r="I5" s="61"/>
      <c r="J5" s="125">
        <f>C5/60</f>
        <v>26.488499999999998</v>
      </c>
      <c r="K5" s="13"/>
      <c r="L5" s="13"/>
    </row>
    <row r="6" spans="2:12" s="60" customFormat="1" ht="16.5" customHeight="1" x14ac:dyDescent="0.25">
      <c r="B6" s="108" t="s">
        <v>84</v>
      </c>
      <c r="C6" s="125">
        <v>1590.12</v>
      </c>
      <c r="D6" s="66"/>
      <c r="E6" s="61"/>
      <c r="F6" s="66"/>
      <c r="G6" s="61"/>
      <c r="H6" s="61"/>
      <c r="I6" s="61"/>
      <c r="J6" s="125">
        <f t="shared" ref="J6:J23" si="0">C6/60</f>
        <v>26.501999999999999</v>
      </c>
      <c r="K6" s="13"/>
      <c r="L6" s="13"/>
    </row>
    <row r="7" spans="2:12" s="60" customFormat="1" ht="16.5" customHeight="1" x14ac:dyDescent="0.25">
      <c r="B7" s="108" t="s">
        <v>85</v>
      </c>
      <c r="C7" s="125">
        <v>1591.26</v>
      </c>
      <c r="D7" s="66"/>
      <c r="E7" s="61"/>
      <c r="F7" s="66"/>
      <c r="G7" s="61"/>
      <c r="H7" s="61"/>
      <c r="I7" s="61"/>
      <c r="J7" s="125">
        <f t="shared" si="0"/>
        <v>26.521000000000001</v>
      </c>
      <c r="K7" s="13"/>
      <c r="L7" s="13"/>
    </row>
    <row r="8" spans="2:12" s="60" customFormat="1" ht="16.5" customHeight="1" x14ac:dyDescent="0.25">
      <c r="B8" s="108" t="s">
        <v>86</v>
      </c>
      <c r="C8" s="125">
        <v>1587.82</v>
      </c>
      <c r="D8" s="66"/>
      <c r="F8" s="66"/>
      <c r="G8" s="61"/>
      <c r="H8" s="61"/>
      <c r="I8" s="61"/>
      <c r="J8" s="125">
        <f t="shared" si="0"/>
        <v>26.463666666666665</v>
      </c>
      <c r="K8" s="13"/>
      <c r="L8" s="13"/>
    </row>
    <row r="9" spans="2:12" s="60" customFormat="1" x14ac:dyDescent="0.25">
      <c r="B9" s="108" t="s">
        <v>87</v>
      </c>
      <c r="C9" s="125">
        <v>1585.78</v>
      </c>
      <c r="D9" s="66"/>
      <c r="E9" s="61"/>
      <c r="F9" s="66"/>
      <c r="G9" s="61"/>
      <c r="H9" s="61"/>
      <c r="I9" s="63"/>
      <c r="J9" s="125">
        <f t="shared" si="0"/>
        <v>26.429666666666666</v>
      </c>
      <c r="K9" s="13"/>
      <c r="L9" s="13"/>
    </row>
    <row r="10" spans="2:12" x14ac:dyDescent="0.25">
      <c r="B10" s="108" t="s">
        <v>88</v>
      </c>
      <c r="C10" s="125">
        <v>1591</v>
      </c>
      <c r="D10" s="104"/>
      <c r="E10" s="71"/>
      <c r="F10" s="104"/>
      <c r="G10" s="71"/>
      <c r="H10" s="104"/>
      <c r="I10" s="71"/>
      <c r="J10" s="125">
        <f t="shared" si="0"/>
        <v>26.516666666666666</v>
      </c>
      <c r="K10" s="67"/>
      <c r="L10" s="13"/>
    </row>
    <row r="11" spans="2:12" x14ac:dyDescent="0.25">
      <c r="B11" s="108" t="s">
        <v>89</v>
      </c>
      <c r="C11" s="125">
        <v>1590.16</v>
      </c>
      <c r="D11" s="66"/>
      <c r="E11" s="61"/>
      <c r="F11" s="66"/>
      <c r="G11" s="61"/>
      <c r="H11" s="61"/>
      <c r="I11" s="61"/>
      <c r="J11" s="125">
        <f t="shared" si="0"/>
        <v>26.502666666666666</v>
      </c>
      <c r="K11" s="67"/>
      <c r="L11" s="13"/>
    </row>
    <row r="12" spans="2:12" x14ac:dyDescent="0.25">
      <c r="B12" s="108" t="s">
        <v>90</v>
      </c>
      <c r="C12" s="125">
        <v>1591.19</v>
      </c>
      <c r="D12" s="66"/>
      <c r="E12" s="61"/>
      <c r="F12" s="66"/>
      <c r="G12" s="61"/>
      <c r="H12" s="61"/>
      <c r="I12" s="61"/>
      <c r="J12" s="125">
        <f t="shared" si="0"/>
        <v>26.519833333333334</v>
      </c>
      <c r="K12" s="67"/>
      <c r="L12" s="13"/>
    </row>
    <row r="13" spans="2:12" x14ac:dyDescent="0.25">
      <c r="B13" s="108" t="s">
        <v>91</v>
      </c>
      <c r="C13" s="125">
        <v>1592.12</v>
      </c>
      <c r="D13" s="66"/>
      <c r="E13" s="61"/>
      <c r="F13" s="66"/>
      <c r="G13" s="61"/>
      <c r="H13" s="61"/>
      <c r="I13" s="61"/>
      <c r="J13" s="125">
        <f t="shared" si="0"/>
        <v>26.53533333333333</v>
      </c>
      <c r="K13" s="67"/>
      <c r="L13" s="13"/>
    </row>
    <row r="14" spans="2:12" x14ac:dyDescent="0.25">
      <c r="B14" s="108" t="s">
        <v>92</v>
      </c>
      <c r="C14" s="125">
        <v>1589.15</v>
      </c>
      <c r="D14" s="66"/>
      <c r="E14" s="61"/>
      <c r="F14" s="66"/>
      <c r="G14" s="61"/>
      <c r="H14" s="61"/>
      <c r="I14" s="61"/>
      <c r="J14" s="125">
        <f t="shared" si="0"/>
        <v>26.485833333333336</v>
      </c>
      <c r="K14" s="67"/>
      <c r="L14" s="13"/>
    </row>
    <row r="15" spans="2:12" x14ac:dyDescent="0.25">
      <c r="B15" s="108" t="s">
        <v>93</v>
      </c>
      <c r="C15" s="125">
        <v>1589.61</v>
      </c>
      <c r="D15" s="66"/>
      <c r="E15" s="61"/>
      <c r="F15" s="66"/>
      <c r="G15" s="61"/>
      <c r="H15" s="61"/>
      <c r="I15" s="63"/>
      <c r="J15" s="125">
        <f t="shared" si="0"/>
        <v>26.493499999999997</v>
      </c>
      <c r="K15" s="67"/>
      <c r="L15" s="13"/>
    </row>
    <row r="16" spans="2:12" x14ac:dyDescent="0.25">
      <c r="B16" s="108" t="s">
        <v>94</v>
      </c>
      <c r="C16" s="125">
        <v>1591.4</v>
      </c>
      <c r="D16" s="104"/>
      <c r="E16" s="71"/>
      <c r="F16" s="104"/>
      <c r="G16" s="71"/>
      <c r="H16" s="104"/>
      <c r="I16" s="71"/>
      <c r="J16" s="125">
        <f t="shared" si="0"/>
        <v>26.523333333333333</v>
      </c>
      <c r="K16" s="67"/>
      <c r="L16" s="13"/>
    </row>
    <row r="17" spans="2:12" x14ac:dyDescent="0.25">
      <c r="B17" s="108" t="s">
        <v>95</v>
      </c>
      <c r="C17" s="125">
        <v>1588.37</v>
      </c>
      <c r="D17" s="66"/>
      <c r="E17" s="61"/>
      <c r="F17" s="66"/>
      <c r="G17" s="61"/>
      <c r="H17" s="61"/>
      <c r="I17" s="61"/>
      <c r="J17" s="125">
        <f t="shared" si="0"/>
        <v>26.47283333333333</v>
      </c>
      <c r="K17" s="67"/>
      <c r="L17" s="13"/>
    </row>
    <row r="18" spans="2:12" x14ac:dyDescent="0.25">
      <c r="B18" s="108" t="s">
        <v>96</v>
      </c>
      <c r="C18" s="125">
        <v>1590.61</v>
      </c>
      <c r="D18" s="66"/>
      <c r="E18" s="61"/>
      <c r="F18" s="66"/>
      <c r="G18" s="61"/>
      <c r="H18" s="61"/>
      <c r="I18" s="61"/>
      <c r="J18" s="125">
        <f t="shared" si="0"/>
        <v>26.510166666666667</v>
      </c>
      <c r="K18" s="67"/>
      <c r="L18" s="13"/>
    </row>
    <row r="19" spans="2:12" x14ac:dyDescent="0.25">
      <c r="B19" s="108" t="s">
        <v>97</v>
      </c>
      <c r="C19" s="125">
        <v>1588.78</v>
      </c>
      <c r="D19" s="66"/>
      <c r="E19" s="61"/>
      <c r="F19" s="66"/>
      <c r="G19" s="61"/>
      <c r="H19" s="61"/>
      <c r="I19" s="61"/>
      <c r="J19" s="125">
        <f t="shared" si="0"/>
        <v>26.479666666666667</v>
      </c>
      <c r="K19" s="67"/>
      <c r="L19" s="13"/>
    </row>
    <row r="20" spans="2:12" x14ac:dyDescent="0.25">
      <c r="B20" s="108" t="s">
        <v>98</v>
      </c>
      <c r="C20" s="125">
        <v>1590.82</v>
      </c>
      <c r="D20" s="66"/>
      <c r="E20" s="61"/>
      <c r="F20" s="66"/>
      <c r="G20" s="61"/>
      <c r="H20" s="61"/>
      <c r="I20" s="61"/>
      <c r="J20" s="125">
        <f t="shared" si="0"/>
        <v>26.513666666666666</v>
      </c>
      <c r="K20" s="67"/>
      <c r="L20" s="13"/>
    </row>
    <row r="21" spans="2:12" x14ac:dyDescent="0.25">
      <c r="B21" s="108" t="s">
        <v>99</v>
      </c>
      <c r="C21" s="125">
        <v>1589.27</v>
      </c>
      <c r="D21" s="66"/>
      <c r="E21" s="61"/>
      <c r="F21" s="66"/>
      <c r="G21" s="61"/>
      <c r="H21" s="61"/>
      <c r="I21" s="63"/>
      <c r="J21" s="125">
        <f t="shared" si="0"/>
        <v>26.487833333333334</v>
      </c>
      <c r="K21" s="67"/>
      <c r="L21" s="13"/>
    </row>
    <row r="22" spans="2:12" x14ac:dyDescent="0.25">
      <c r="B22" s="108" t="s">
        <v>100</v>
      </c>
      <c r="C22" s="125">
        <v>1589.62</v>
      </c>
      <c r="D22" s="104"/>
      <c r="E22" s="71"/>
      <c r="F22" s="104"/>
      <c r="G22" s="71"/>
      <c r="H22" s="104"/>
      <c r="I22" s="71"/>
      <c r="J22" s="125">
        <f t="shared" si="0"/>
        <v>26.493666666666666</v>
      </c>
      <c r="K22" s="67"/>
      <c r="L22" s="13"/>
    </row>
    <row r="23" spans="2:12" x14ac:dyDescent="0.25">
      <c r="B23" s="108" t="s">
        <v>101</v>
      </c>
      <c r="C23" s="125">
        <v>1593.47</v>
      </c>
      <c r="D23" s="66"/>
      <c r="E23" s="61"/>
      <c r="F23" s="66"/>
      <c r="G23" s="61"/>
      <c r="H23" s="61"/>
      <c r="I23" s="61"/>
      <c r="J23" s="125">
        <f t="shared" si="0"/>
        <v>26.557833333333335</v>
      </c>
      <c r="K23" s="67"/>
      <c r="L23" s="13"/>
    </row>
    <row r="24" spans="2:12" x14ac:dyDescent="0.25">
      <c r="B24" s="12"/>
      <c r="C24" s="106">
        <f>AVERAGE(C5:C23)</f>
        <v>1589.9926315789471</v>
      </c>
      <c r="D24" s="106" t="e">
        <f t="shared" ref="D24:J24" si="1">AVERAGE(D5:D23)</f>
        <v>#DIV/0!</v>
      </c>
      <c r="E24" s="106" t="e">
        <f t="shared" si="1"/>
        <v>#DIV/0!</v>
      </c>
      <c r="F24" s="106" t="e">
        <f t="shared" si="1"/>
        <v>#DIV/0!</v>
      </c>
      <c r="G24" s="106" t="e">
        <f t="shared" si="1"/>
        <v>#DIV/0!</v>
      </c>
      <c r="H24" s="106" t="e">
        <f t="shared" si="1"/>
        <v>#DIV/0!</v>
      </c>
      <c r="I24" s="106" t="e">
        <f t="shared" si="1"/>
        <v>#DIV/0!</v>
      </c>
      <c r="J24" s="194">
        <f t="shared" si="1"/>
        <v>26.499877192982456</v>
      </c>
      <c r="K24" s="67"/>
      <c r="L24" s="13"/>
    </row>
    <row r="25" spans="2:12" ht="15.75" customHeight="1" x14ac:dyDescent="0.25">
      <c r="B25" s="62"/>
      <c r="C25" s="62"/>
      <c r="D25" s="13"/>
      <c r="E25" s="62"/>
      <c r="F25" s="62"/>
      <c r="G25" s="62"/>
      <c r="H25" s="62"/>
      <c r="I25" s="62"/>
      <c r="J25" s="62"/>
      <c r="K25" s="13"/>
      <c r="L25" s="13"/>
    </row>
    <row r="26" spans="2:12" x14ac:dyDescent="0.25">
      <c r="B26" s="62"/>
      <c r="C26" s="62"/>
      <c r="D26" s="62"/>
      <c r="E26" s="62"/>
      <c r="F26" s="62"/>
      <c r="G26" s="62"/>
      <c r="H26" s="62"/>
      <c r="I26" s="62"/>
      <c r="J26" s="62"/>
      <c r="K26" s="13"/>
      <c r="L26" s="13"/>
    </row>
    <row r="27" spans="2:12" x14ac:dyDescent="0.25">
      <c r="B27" s="62"/>
      <c r="C27" s="62"/>
      <c r="D27" s="62"/>
      <c r="E27" s="62"/>
      <c r="F27" s="62"/>
      <c r="G27" s="62"/>
      <c r="H27" s="62"/>
      <c r="I27" s="62"/>
      <c r="J27" s="62"/>
      <c r="K27" s="13"/>
      <c r="L27" s="13"/>
    </row>
    <row r="28" spans="2:12" x14ac:dyDescent="0.25">
      <c r="B28" s="62"/>
      <c r="C28" s="62"/>
      <c r="D28" s="62"/>
      <c r="E28" s="62"/>
      <c r="F28" s="62"/>
      <c r="G28" s="62"/>
      <c r="H28" s="62"/>
      <c r="I28" s="62"/>
      <c r="J28" s="62"/>
      <c r="K28" s="13"/>
      <c r="L28" s="13"/>
    </row>
    <row r="29" spans="2:12" x14ac:dyDescent="0.25">
      <c r="B29" s="62"/>
      <c r="C29" s="62"/>
      <c r="D29" s="62"/>
      <c r="E29" s="62"/>
      <c r="F29" s="62"/>
      <c r="G29" s="62"/>
      <c r="H29" s="62"/>
      <c r="I29" s="62"/>
      <c r="J29" s="62"/>
      <c r="K29" s="13"/>
      <c r="L29" s="13"/>
    </row>
    <row r="30" spans="2:12" x14ac:dyDescent="0.25">
      <c r="B30" s="62"/>
      <c r="C30" s="62"/>
      <c r="D30" s="62"/>
      <c r="E30" s="62"/>
      <c r="F30" s="62"/>
      <c r="G30" s="62"/>
      <c r="H30" s="62"/>
      <c r="I30" s="62"/>
      <c r="J30" s="62"/>
      <c r="K30" s="13"/>
      <c r="L30" s="13"/>
    </row>
    <row r="31" spans="2:12" x14ac:dyDescent="0.25">
      <c r="B31" s="62"/>
      <c r="C31" s="62"/>
      <c r="D31" s="62"/>
      <c r="E31" s="62"/>
      <c r="F31" s="62"/>
      <c r="G31" s="62"/>
      <c r="H31" s="62"/>
      <c r="I31" s="62"/>
      <c r="J31" s="62"/>
      <c r="K31" s="13"/>
      <c r="L31" s="13"/>
    </row>
  </sheetData>
  <mergeCells count="1">
    <mergeCell ref="B2:J2"/>
  </mergeCells>
  <phoneticPr fontId="2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29AC2-3C26-44EE-965A-CB11643C4817}">
  <dimension ref="B1:L39"/>
  <sheetViews>
    <sheetView showGridLines="0" zoomScale="74" zoomScaleNormal="70" workbookViewId="0">
      <selection activeCell="B3" sqref="B3"/>
    </sheetView>
  </sheetViews>
  <sheetFormatPr baseColWidth="10" defaultRowHeight="15" x14ac:dyDescent="0.25"/>
  <cols>
    <col min="1" max="1" width="5" style="58" customWidth="1"/>
    <col min="2" max="2" width="16.5703125" style="59" customWidth="1"/>
    <col min="3" max="3" width="11" style="59" customWidth="1"/>
    <col min="4" max="7" width="10.5703125" style="59" customWidth="1"/>
    <col min="8" max="8" width="11.140625" style="59" customWidth="1"/>
    <col min="9" max="10" width="10.5703125" style="59" customWidth="1"/>
    <col min="11" max="11" width="3.42578125" style="58" customWidth="1"/>
    <col min="12" max="12" width="10.85546875" style="58"/>
    <col min="13" max="13" width="12.5703125" style="58" bestFit="1" customWidth="1"/>
    <col min="14" max="256" width="10.85546875" style="58"/>
    <col min="257" max="257" width="3.5703125" style="58" customWidth="1"/>
    <col min="258" max="258" width="16.5703125" style="58" customWidth="1"/>
    <col min="259" max="259" width="11" style="58" customWidth="1"/>
    <col min="260" max="263" width="10.5703125" style="58" customWidth="1"/>
    <col min="264" max="264" width="11.140625" style="58" customWidth="1"/>
    <col min="265" max="266" width="10.5703125" style="58" customWidth="1"/>
    <col min="267" max="267" width="6.42578125" style="58" customWidth="1"/>
    <col min="268" max="268" width="10.85546875" style="58"/>
    <col min="269" max="269" width="12.5703125" style="58" bestFit="1" customWidth="1"/>
    <col min="270" max="512" width="10.85546875" style="58"/>
    <col min="513" max="513" width="3.5703125" style="58" customWidth="1"/>
    <col min="514" max="514" width="16.5703125" style="58" customWidth="1"/>
    <col min="515" max="515" width="11" style="58" customWidth="1"/>
    <col min="516" max="519" width="10.5703125" style="58" customWidth="1"/>
    <col min="520" max="520" width="11.140625" style="58" customWidth="1"/>
    <col min="521" max="522" width="10.5703125" style="58" customWidth="1"/>
    <col min="523" max="523" width="6.42578125" style="58" customWidth="1"/>
    <col min="524" max="524" width="10.85546875" style="58"/>
    <col min="525" max="525" width="12.5703125" style="58" bestFit="1" customWidth="1"/>
    <col min="526" max="768" width="10.85546875" style="58"/>
    <col min="769" max="769" width="3.5703125" style="58" customWidth="1"/>
    <col min="770" max="770" width="16.5703125" style="58" customWidth="1"/>
    <col min="771" max="771" width="11" style="58" customWidth="1"/>
    <col min="772" max="775" width="10.5703125" style="58" customWidth="1"/>
    <col min="776" max="776" width="11.140625" style="58" customWidth="1"/>
    <col min="777" max="778" width="10.5703125" style="58" customWidth="1"/>
    <col min="779" max="779" width="6.42578125" style="58" customWidth="1"/>
    <col min="780" max="780" width="10.85546875" style="58"/>
    <col min="781" max="781" width="12.5703125" style="58" bestFit="1" customWidth="1"/>
    <col min="782" max="1024" width="10.85546875" style="58"/>
    <col min="1025" max="1025" width="3.5703125" style="58" customWidth="1"/>
    <col min="1026" max="1026" width="16.5703125" style="58" customWidth="1"/>
    <col min="1027" max="1027" width="11" style="58" customWidth="1"/>
    <col min="1028" max="1031" width="10.5703125" style="58" customWidth="1"/>
    <col min="1032" max="1032" width="11.140625" style="58" customWidth="1"/>
    <col min="1033" max="1034" width="10.5703125" style="58" customWidth="1"/>
    <col min="1035" max="1035" width="6.42578125" style="58" customWidth="1"/>
    <col min="1036" max="1036" width="10.85546875" style="58"/>
    <col min="1037" max="1037" width="12.5703125" style="58" bestFit="1" customWidth="1"/>
    <col min="1038" max="1280" width="10.85546875" style="58"/>
    <col min="1281" max="1281" width="3.5703125" style="58" customWidth="1"/>
    <col min="1282" max="1282" width="16.5703125" style="58" customWidth="1"/>
    <col min="1283" max="1283" width="11" style="58" customWidth="1"/>
    <col min="1284" max="1287" width="10.5703125" style="58" customWidth="1"/>
    <col min="1288" max="1288" width="11.140625" style="58" customWidth="1"/>
    <col min="1289" max="1290" width="10.5703125" style="58" customWidth="1"/>
    <col min="1291" max="1291" width="6.42578125" style="58" customWidth="1"/>
    <col min="1292" max="1292" width="10.85546875" style="58"/>
    <col min="1293" max="1293" width="12.5703125" style="58" bestFit="1" customWidth="1"/>
    <col min="1294" max="1536" width="10.85546875" style="58"/>
    <col min="1537" max="1537" width="3.5703125" style="58" customWidth="1"/>
    <col min="1538" max="1538" width="16.5703125" style="58" customWidth="1"/>
    <col min="1539" max="1539" width="11" style="58" customWidth="1"/>
    <col min="1540" max="1543" width="10.5703125" style="58" customWidth="1"/>
    <col min="1544" max="1544" width="11.140625" style="58" customWidth="1"/>
    <col min="1545" max="1546" width="10.5703125" style="58" customWidth="1"/>
    <col min="1547" max="1547" width="6.42578125" style="58" customWidth="1"/>
    <col min="1548" max="1548" width="10.85546875" style="58"/>
    <col min="1549" max="1549" width="12.5703125" style="58" bestFit="1" customWidth="1"/>
    <col min="1550" max="1792" width="10.85546875" style="58"/>
    <col min="1793" max="1793" width="3.5703125" style="58" customWidth="1"/>
    <col min="1794" max="1794" width="16.5703125" style="58" customWidth="1"/>
    <col min="1795" max="1795" width="11" style="58" customWidth="1"/>
    <col min="1796" max="1799" width="10.5703125" style="58" customWidth="1"/>
    <col min="1800" max="1800" width="11.140625" style="58" customWidth="1"/>
    <col min="1801" max="1802" width="10.5703125" style="58" customWidth="1"/>
    <col min="1803" max="1803" width="6.42578125" style="58" customWidth="1"/>
    <col min="1804" max="1804" width="10.85546875" style="58"/>
    <col min="1805" max="1805" width="12.5703125" style="58" bestFit="1" customWidth="1"/>
    <col min="1806" max="2048" width="10.85546875" style="58"/>
    <col min="2049" max="2049" width="3.5703125" style="58" customWidth="1"/>
    <col min="2050" max="2050" width="16.5703125" style="58" customWidth="1"/>
    <col min="2051" max="2051" width="11" style="58" customWidth="1"/>
    <col min="2052" max="2055" width="10.5703125" style="58" customWidth="1"/>
    <col min="2056" max="2056" width="11.140625" style="58" customWidth="1"/>
    <col min="2057" max="2058" width="10.5703125" style="58" customWidth="1"/>
    <col min="2059" max="2059" width="6.42578125" style="58" customWidth="1"/>
    <col min="2060" max="2060" width="10.85546875" style="58"/>
    <col min="2061" max="2061" width="12.5703125" style="58" bestFit="1" customWidth="1"/>
    <col min="2062" max="2304" width="10.85546875" style="58"/>
    <col min="2305" max="2305" width="3.5703125" style="58" customWidth="1"/>
    <col min="2306" max="2306" width="16.5703125" style="58" customWidth="1"/>
    <col min="2307" max="2307" width="11" style="58" customWidth="1"/>
    <col min="2308" max="2311" width="10.5703125" style="58" customWidth="1"/>
    <col min="2312" max="2312" width="11.140625" style="58" customWidth="1"/>
    <col min="2313" max="2314" width="10.5703125" style="58" customWidth="1"/>
    <col min="2315" max="2315" width="6.42578125" style="58" customWidth="1"/>
    <col min="2316" max="2316" width="10.85546875" style="58"/>
    <col min="2317" max="2317" width="12.5703125" style="58" bestFit="1" customWidth="1"/>
    <col min="2318" max="2560" width="10.85546875" style="58"/>
    <col min="2561" max="2561" width="3.5703125" style="58" customWidth="1"/>
    <col min="2562" max="2562" width="16.5703125" style="58" customWidth="1"/>
    <col min="2563" max="2563" width="11" style="58" customWidth="1"/>
    <col min="2564" max="2567" width="10.5703125" style="58" customWidth="1"/>
    <col min="2568" max="2568" width="11.140625" style="58" customWidth="1"/>
    <col min="2569" max="2570" width="10.5703125" style="58" customWidth="1"/>
    <col min="2571" max="2571" width="6.42578125" style="58" customWidth="1"/>
    <col min="2572" max="2572" width="10.85546875" style="58"/>
    <col min="2573" max="2573" width="12.5703125" style="58" bestFit="1" customWidth="1"/>
    <col min="2574" max="2816" width="10.85546875" style="58"/>
    <col min="2817" max="2817" width="3.5703125" style="58" customWidth="1"/>
    <col min="2818" max="2818" width="16.5703125" style="58" customWidth="1"/>
    <col min="2819" max="2819" width="11" style="58" customWidth="1"/>
    <col min="2820" max="2823" width="10.5703125" style="58" customWidth="1"/>
    <col min="2824" max="2824" width="11.140625" style="58" customWidth="1"/>
    <col min="2825" max="2826" width="10.5703125" style="58" customWidth="1"/>
    <col min="2827" max="2827" width="6.42578125" style="58" customWidth="1"/>
    <col min="2828" max="2828" width="10.85546875" style="58"/>
    <col min="2829" max="2829" width="12.5703125" style="58" bestFit="1" customWidth="1"/>
    <col min="2830" max="3072" width="10.85546875" style="58"/>
    <col min="3073" max="3073" width="3.5703125" style="58" customWidth="1"/>
    <col min="3074" max="3074" width="16.5703125" style="58" customWidth="1"/>
    <col min="3075" max="3075" width="11" style="58" customWidth="1"/>
    <col min="3076" max="3079" width="10.5703125" style="58" customWidth="1"/>
    <col min="3080" max="3080" width="11.140625" style="58" customWidth="1"/>
    <col min="3081" max="3082" width="10.5703125" style="58" customWidth="1"/>
    <col min="3083" max="3083" width="6.42578125" style="58" customWidth="1"/>
    <col min="3084" max="3084" width="10.85546875" style="58"/>
    <col min="3085" max="3085" width="12.5703125" style="58" bestFit="1" customWidth="1"/>
    <col min="3086" max="3328" width="10.85546875" style="58"/>
    <col min="3329" max="3329" width="3.5703125" style="58" customWidth="1"/>
    <col min="3330" max="3330" width="16.5703125" style="58" customWidth="1"/>
    <col min="3331" max="3331" width="11" style="58" customWidth="1"/>
    <col min="3332" max="3335" width="10.5703125" style="58" customWidth="1"/>
    <col min="3336" max="3336" width="11.140625" style="58" customWidth="1"/>
    <col min="3337" max="3338" width="10.5703125" style="58" customWidth="1"/>
    <col min="3339" max="3339" width="6.42578125" style="58" customWidth="1"/>
    <col min="3340" max="3340" width="10.85546875" style="58"/>
    <col min="3341" max="3341" width="12.5703125" style="58" bestFit="1" customWidth="1"/>
    <col min="3342" max="3584" width="10.85546875" style="58"/>
    <col min="3585" max="3585" width="3.5703125" style="58" customWidth="1"/>
    <col min="3586" max="3586" width="16.5703125" style="58" customWidth="1"/>
    <col min="3587" max="3587" width="11" style="58" customWidth="1"/>
    <col min="3588" max="3591" width="10.5703125" style="58" customWidth="1"/>
    <col min="3592" max="3592" width="11.140625" style="58" customWidth="1"/>
    <col min="3593" max="3594" width="10.5703125" style="58" customWidth="1"/>
    <col min="3595" max="3595" width="6.42578125" style="58" customWidth="1"/>
    <col min="3596" max="3596" width="10.85546875" style="58"/>
    <col min="3597" max="3597" width="12.5703125" style="58" bestFit="1" customWidth="1"/>
    <col min="3598" max="3840" width="10.85546875" style="58"/>
    <col min="3841" max="3841" width="3.5703125" style="58" customWidth="1"/>
    <col min="3842" max="3842" width="16.5703125" style="58" customWidth="1"/>
    <col min="3843" max="3843" width="11" style="58" customWidth="1"/>
    <col min="3844" max="3847" width="10.5703125" style="58" customWidth="1"/>
    <col min="3848" max="3848" width="11.140625" style="58" customWidth="1"/>
    <col min="3849" max="3850" width="10.5703125" style="58" customWidth="1"/>
    <col min="3851" max="3851" width="6.42578125" style="58" customWidth="1"/>
    <col min="3852" max="3852" width="10.85546875" style="58"/>
    <col min="3853" max="3853" width="12.5703125" style="58" bestFit="1" customWidth="1"/>
    <col min="3854" max="4096" width="10.85546875" style="58"/>
    <col min="4097" max="4097" width="3.5703125" style="58" customWidth="1"/>
    <col min="4098" max="4098" width="16.5703125" style="58" customWidth="1"/>
    <col min="4099" max="4099" width="11" style="58" customWidth="1"/>
    <col min="4100" max="4103" width="10.5703125" style="58" customWidth="1"/>
    <col min="4104" max="4104" width="11.140625" style="58" customWidth="1"/>
    <col min="4105" max="4106" width="10.5703125" style="58" customWidth="1"/>
    <col min="4107" max="4107" width="6.42578125" style="58" customWidth="1"/>
    <col min="4108" max="4108" width="10.85546875" style="58"/>
    <col min="4109" max="4109" width="12.5703125" style="58" bestFit="1" customWidth="1"/>
    <col min="4110" max="4352" width="10.85546875" style="58"/>
    <col min="4353" max="4353" width="3.5703125" style="58" customWidth="1"/>
    <col min="4354" max="4354" width="16.5703125" style="58" customWidth="1"/>
    <col min="4355" max="4355" width="11" style="58" customWidth="1"/>
    <col min="4356" max="4359" width="10.5703125" style="58" customWidth="1"/>
    <col min="4360" max="4360" width="11.140625" style="58" customWidth="1"/>
    <col min="4361" max="4362" width="10.5703125" style="58" customWidth="1"/>
    <col min="4363" max="4363" width="6.42578125" style="58" customWidth="1"/>
    <col min="4364" max="4364" width="10.85546875" style="58"/>
    <col min="4365" max="4365" width="12.5703125" style="58" bestFit="1" customWidth="1"/>
    <col min="4366" max="4608" width="10.85546875" style="58"/>
    <col min="4609" max="4609" width="3.5703125" style="58" customWidth="1"/>
    <col min="4610" max="4610" width="16.5703125" style="58" customWidth="1"/>
    <col min="4611" max="4611" width="11" style="58" customWidth="1"/>
    <col min="4612" max="4615" width="10.5703125" style="58" customWidth="1"/>
    <col min="4616" max="4616" width="11.140625" style="58" customWidth="1"/>
    <col min="4617" max="4618" width="10.5703125" style="58" customWidth="1"/>
    <col min="4619" max="4619" width="6.42578125" style="58" customWidth="1"/>
    <col min="4620" max="4620" width="10.85546875" style="58"/>
    <col min="4621" max="4621" width="12.5703125" style="58" bestFit="1" customWidth="1"/>
    <col min="4622" max="4864" width="10.85546875" style="58"/>
    <col min="4865" max="4865" width="3.5703125" style="58" customWidth="1"/>
    <col min="4866" max="4866" width="16.5703125" style="58" customWidth="1"/>
    <col min="4867" max="4867" width="11" style="58" customWidth="1"/>
    <col min="4868" max="4871" width="10.5703125" style="58" customWidth="1"/>
    <col min="4872" max="4872" width="11.140625" style="58" customWidth="1"/>
    <col min="4873" max="4874" width="10.5703125" style="58" customWidth="1"/>
    <col min="4875" max="4875" width="6.42578125" style="58" customWidth="1"/>
    <col min="4876" max="4876" width="10.85546875" style="58"/>
    <col min="4877" max="4877" width="12.5703125" style="58" bestFit="1" customWidth="1"/>
    <col min="4878" max="5120" width="10.85546875" style="58"/>
    <col min="5121" max="5121" width="3.5703125" style="58" customWidth="1"/>
    <col min="5122" max="5122" width="16.5703125" style="58" customWidth="1"/>
    <col min="5123" max="5123" width="11" style="58" customWidth="1"/>
    <col min="5124" max="5127" width="10.5703125" style="58" customWidth="1"/>
    <col min="5128" max="5128" width="11.140625" style="58" customWidth="1"/>
    <col min="5129" max="5130" width="10.5703125" style="58" customWidth="1"/>
    <col min="5131" max="5131" width="6.42578125" style="58" customWidth="1"/>
    <col min="5132" max="5132" width="10.85546875" style="58"/>
    <col min="5133" max="5133" width="12.5703125" style="58" bestFit="1" customWidth="1"/>
    <col min="5134" max="5376" width="10.85546875" style="58"/>
    <col min="5377" max="5377" width="3.5703125" style="58" customWidth="1"/>
    <col min="5378" max="5378" width="16.5703125" style="58" customWidth="1"/>
    <col min="5379" max="5379" width="11" style="58" customWidth="1"/>
    <col min="5380" max="5383" width="10.5703125" style="58" customWidth="1"/>
    <col min="5384" max="5384" width="11.140625" style="58" customWidth="1"/>
    <col min="5385" max="5386" width="10.5703125" style="58" customWidth="1"/>
    <col min="5387" max="5387" width="6.42578125" style="58" customWidth="1"/>
    <col min="5388" max="5388" width="10.85546875" style="58"/>
    <col min="5389" max="5389" width="12.5703125" style="58" bestFit="1" customWidth="1"/>
    <col min="5390" max="5632" width="10.85546875" style="58"/>
    <col min="5633" max="5633" width="3.5703125" style="58" customWidth="1"/>
    <col min="5634" max="5634" width="16.5703125" style="58" customWidth="1"/>
    <col min="5635" max="5635" width="11" style="58" customWidth="1"/>
    <col min="5636" max="5639" width="10.5703125" style="58" customWidth="1"/>
    <col min="5640" max="5640" width="11.140625" style="58" customWidth="1"/>
    <col min="5641" max="5642" width="10.5703125" style="58" customWidth="1"/>
    <col min="5643" max="5643" width="6.42578125" style="58" customWidth="1"/>
    <col min="5644" max="5644" width="10.85546875" style="58"/>
    <col min="5645" max="5645" width="12.5703125" style="58" bestFit="1" customWidth="1"/>
    <col min="5646" max="5888" width="10.85546875" style="58"/>
    <col min="5889" max="5889" width="3.5703125" style="58" customWidth="1"/>
    <col min="5890" max="5890" width="16.5703125" style="58" customWidth="1"/>
    <col min="5891" max="5891" width="11" style="58" customWidth="1"/>
    <col min="5892" max="5895" width="10.5703125" style="58" customWidth="1"/>
    <col min="5896" max="5896" width="11.140625" style="58" customWidth="1"/>
    <col min="5897" max="5898" width="10.5703125" style="58" customWidth="1"/>
    <col min="5899" max="5899" width="6.42578125" style="58" customWidth="1"/>
    <col min="5900" max="5900" width="10.85546875" style="58"/>
    <col min="5901" max="5901" width="12.5703125" style="58" bestFit="1" customWidth="1"/>
    <col min="5902" max="6144" width="10.85546875" style="58"/>
    <col min="6145" max="6145" width="3.5703125" style="58" customWidth="1"/>
    <col min="6146" max="6146" width="16.5703125" style="58" customWidth="1"/>
    <col min="6147" max="6147" width="11" style="58" customWidth="1"/>
    <col min="6148" max="6151" width="10.5703125" style="58" customWidth="1"/>
    <col min="6152" max="6152" width="11.140625" style="58" customWidth="1"/>
    <col min="6153" max="6154" width="10.5703125" style="58" customWidth="1"/>
    <col min="6155" max="6155" width="6.42578125" style="58" customWidth="1"/>
    <col min="6156" max="6156" width="10.85546875" style="58"/>
    <col min="6157" max="6157" width="12.5703125" style="58" bestFit="1" customWidth="1"/>
    <col min="6158" max="6400" width="10.85546875" style="58"/>
    <col min="6401" max="6401" width="3.5703125" style="58" customWidth="1"/>
    <col min="6402" max="6402" width="16.5703125" style="58" customWidth="1"/>
    <col min="6403" max="6403" width="11" style="58" customWidth="1"/>
    <col min="6404" max="6407" width="10.5703125" style="58" customWidth="1"/>
    <col min="6408" max="6408" width="11.140625" style="58" customWidth="1"/>
    <col min="6409" max="6410" width="10.5703125" style="58" customWidth="1"/>
    <col min="6411" max="6411" width="6.42578125" style="58" customWidth="1"/>
    <col min="6412" max="6412" width="10.85546875" style="58"/>
    <col min="6413" max="6413" width="12.5703125" style="58" bestFit="1" customWidth="1"/>
    <col min="6414" max="6656" width="10.85546875" style="58"/>
    <col min="6657" max="6657" width="3.5703125" style="58" customWidth="1"/>
    <col min="6658" max="6658" width="16.5703125" style="58" customWidth="1"/>
    <col min="6659" max="6659" width="11" style="58" customWidth="1"/>
    <col min="6660" max="6663" width="10.5703125" style="58" customWidth="1"/>
    <col min="6664" max="6664" width="11.140625" style="58" customWidth="1"/>
    <col min="6665" max="6666" width="10.5703125" style="58" customWidth="1"/>
    <col min="6667" max="6667" width="6.42578125" style="58" customWidth="1"/>
    <col min="6668" max="6668" width="10.85546875" style="58"/>
    <col min="6669" max="6669" width="12.5703125" style="58" bestFit="1" customWidth="1"/>
    <col min="6670" max="6912" width="10.85546875" style="58"/>
    <col min="6913" max="6913" width="3.5703125" style="58" customWidth="1"/>
    <col min="6914" max="6914" width="16.5703125" style="58" customWidth="1"/>
    <col min="6915" max="6915" width="11" style="58" customWidth="1"/>
    <col min="6916" max="6919" width="10.5703125" style="58" customWidth="1"/>
    <col min="6920" max="6920" width="11.140625" style="58" customWidth="1"/>
    <col min="6921" max="6922" width="10.5703125" style="58" customWidth="1"/>
    <col min="6923" max="6923" width="6.42578125" style="58" customWidth="1"/>
    <col min="6924" max="6924" width="10.85546875" style="58"/>
    <col min="6925" max="6925" width="12.5703125" style="58" bestFit="1" customWidth="1"/>
    <col min="6926" max="7168" width="10.85546875" style="58"/>
    <col min="7169" max="7169" width="3.5703125" style="58" customWidth="1"/>
    <col min="7170" max="7170" width="16.5703125" style="58" customWidth="1"/>
    <col min="7171" max="7171" width="11" style="58" customWidth="1"/>
    <col min="7172" max="7175" width="10.5703125" style="58" customWidth="1"/>
    <col min="7176" max="7176" width="11.140625" style="58" customWidth="1"/>
    <col min="7177" max="7178" width="10.5703125" style="58" customWidth="1"/>
    <col min="7179" max="7179" width="6.42578125" style="58" customWidth="1"/>
    <col min="7180" max="7180" width="10.85546875" style="58"/>
    <col min="7181" max="7181" width="12.5703125" style="58" bestFit="1" customWidth="1"/>
    <col min="7182" max="7424" width="10.85546875" style="58"/>
    <col min="7425" max="7425" width="3.5703125" style="58" customWidth="1"/>
    <col min="7426" max="7426" width="16.5703125" style="58" customWidth="1"/>
    <col min="7427" max="7427" width="11" style="58" customWidth="1"/>
    <col min="7428" max="7431" width="10.5703125" style="58" customWidth="1"/>
    <col min="7432" max="7432" width="11.140625" style="58" customWidth="1"/>
    <col min="7433" max="7434" width="10.5703125" style="58" customWidth="1"/>
    <col min="7435" max="7435" width="6.42578125" style="58" customWidth="1"/>
    <col min="7436" max="7436" width="10.85546875" style="58"/>
    <col min="7437" max="7437" width="12.5703125" style="58" bestFit="1" customWidth="1"/>
    <col min="7438" max="7680" width="10.85546875" style="58"/>
    <col min="7681" max="7681" width="3.5703125" style="58" customWidth="1"/>
    <col min="7682" max="7682" width="16.5703125" style="58" customWidth="1"/>
    <col min="7683" max="7683" width="11" style="58" customWidth="1"/>
    <col min="7684" max="7687" width="10.5703125" style="58" customWidth="1"/>
    <col min="7688" max="7688" width="11.140625" style="58" customWidth="1"/>
    <col min="7689" max="7690" width="10.5703125" style="58" customWidth="1"/>
    <col min="7691" max="7691" width="6.42578125" style="58" customWidth="1"/>
    <col min="7692" max="7692" width="10.85546875" style="58"/>
    <col min="7693" max="7693" width="12.5703125" style="58" bestFit="1" customWidth="1"/>
    <col min="7694" max="7936" width="10.85546875" style="58"/>
    <col min="7937" max="7937" width="3.5703125" style="58" customWidth="1"/>
    <col min="7938" max="7938" width="16.5703125" style="58" customWidth="1"/>
    <col min="7939" max="7939" width="11" style="58" customWidth="1"/>
    <col min="7940" max="7943" width="10.5703125" style="58" customWidth="1"/>
    <col min="7944" max="7944" width="11.140625" style="58" customWidth="1"/>
    <col min="7945" max="7946" width="10.5703125" style="58" customWidth="1"/>
    <col min="7947" max="7947" width="6.42578125" style="58" customWidth="1"/>
    <col min="7948" max="7948" width="10.85546875" style="58"/>
    <col min="7949" max="7949" width="12.5703125" style="58" bestFit="1" customWidth="1"/>
    <col min="7950" max="8192" width="10.85546875" style="58"/>
    <col min="8193" max="8193" width="3.5703125" style="58" customWidth="1"/>
    <col min="8194" max="8194" width="16.5703125" style="58" customWidth="1"/>
    <col min="8195" max="8195" width="11" style="58" customWidth="1"/>
    <col min="8196" max="8199" width="10.5703125" style="58" customWidth="1"/>
    <col min="8200" max="8200" width="11.140625" style="58" customWidth="1"/>
    <col min="8201" max="8202" width="10.5703125" style="58" customWidth="1"/>
    <col min="8203" max="8203" width="6.42578125" style="58" customWidth="1"/>
    <col min="8204" max="8204" width="10.85546875" style="58"/>
    <col min="8205" max="8205" width="12.5703125" style="58" bestFit="1" customWidth="1"/>
    <col min="8206" max="8448" width="10.85546875" style="58"/>
    <col min="8449" max="8449" width="3.5703125" style="58" customWidth="1"/>
    <col min="8450" max="8450" width="16.5703125" style="58" customWidth="1"/>
    <col min="8451" max="8451" width="11" style="58" customWidth="1"/>
    <col min="8452" max="8455" width="10.5703125" style="58" customWidth="1"/>
    <col min="8456" max="8456" width="11.140625" style="58" customWidth="1"/>
    <col min="8457" max="8458" width="10.5703125" style="58" customWidth="1"/>
    <col min="8459" max="8459" width="6.42578125" style="58" customWidth="1"/>
    <col min="8460" max="8460" width="10.85546875" style="58"/>
    <col min="8461" max="8461" width="12.5703125" style="58" bestFit="1" customWidth="1"/>
    <col min="8462" max="8704" width="10.85546875" style="58"/>
    <col min="8705" max="8705" width="3.5703125" style="58" customWidth="1"/>
    <col min="8706" max="8706" width="16.5703125" style="58" customWidth="1"/>
    <col min="8707" max="8707" width="11" style="58" customWidth="1"/>
    <col min="8708" max="8711" width="10.5703125" style="58" customWidth="1"/>
    <col min="8712" max="8712" width="11.140625" style="58" customWidth="1"/>
    <col min="8713" max="8714" width="10.5703125" style="58" customWidth="1"/>
    <col min="8715" max="8715" width="6.42578125" style="58" customWidth="1"/>
    <col min="8716" max="8716" width="10.85546875" style="58"/>
    <col min="8717" max="8717" width="12.5703125" style="58" bestFit="1" customWidth="1"/>
    <col min="8718" max="8960" width="10.85546875" style="58"/>
    <col min="8961" max="8961" width="3.5703125" style="58" customWidth="1"/>
    <col min="8962" max="8962" width="16.5703125" style="58" customWidth="1"/>
    <col min="8963" max="8963" width="11" style="58" customWidth="1"/>
    <col min="8964" max="8967" width="10.5703125" style="58" customWidth="1"/>
    <col min="8968" max="8968" width="11.140625" style="58" customWidth="1"/>
    <col min="8969" max="8970" width="10.5703125" style="58" customWidth="1"/>
    <col min="8971" max="8971" width="6.42578125" style="58" customWidth="1"/>
    <col min="8972" max="8972" width="10.85546875" style="58"/>
    <col min="8973" max="8973" width="12.5703125" style="58" bestFit="1" customWidth="1"/>
    <col min="8974" max="9216" width="10.85546875" style="58"/>
    <col min="9217" max="9217" width="3.5703125" style="58" customWidth="1"/>
    <col min="9218" max="9218" width="16.5703125" style="58" customWidth="1"/>
    <col min="9219" max="9219" width="11" style="58" customWidth="1"/>
    <col min="9220" max="9223" width="10.5703125" style="58" customWidth="1"/>
    <col min="9224" max="9224" width="11.140625" style="58" customWidth="1"/>
    <col min="9225" max="9226" width="10.5703125" style="58" customWidth="1"/>
    <col min="9227" max="9227" width="6.42578125" style="58" customWidth="1"/>
    <col min="9228" max="9228" width="10.85546875" style="58"/>
    <col min="9229" max="9229" width="12.5703125" style="58" bestFit="1" customWidth="1"/>
    <col min="9230" max="9472" width="10.85546875" style="58"/>
    <col min="9473" max="9473" width="3.5703125" style="58" customWidth="1"/>
    <col min="9474" max="9474" width="16.5703125" style="58" customWidth="1"/>
    <col min="9475" max="9475" width="11" style="58" customWidth="1"/>
    <col min="9476" max="9479" width="10.5703125" style="58" customWidth="1"/>
    <col min="9480" max="9480" width="11.140625" style="58" customWidth="1"/>
    <col min="9481" max="9482" width="10.5703125" style="58" customWidth="1"/>
    <col min="9483" max="9483" width="6.42578125" style="58" customWidth="1"/>
    <col min="9484" max="9484" width="10.85546875" style="58"/>
    <col min="9485" max="9485" width="12.5703125" style="58" bestFit="1" customWidth="1"/>
    <col min="9486" max="9728" width="10.85546875" style="58"/>
    <col min="9729" max="9729" width="3.5703125" style="58" customWidth="1"/>
    <col min="9730" max="9730" width="16.5703125" style="58" customWidth="1"/>
    <col min="9731" max="9731" width="11" style="58" customWidth="1"/>
    <col min="9732" max="9735" width="10.5703125" style="58" customWidth="1"/>
    <col min="9736" max="9736" width="11.140625" style="58" customWidth="1"/>
    <col min="9737" max="9738" width="10.5703125" style="58" customWidth="1"/>
    <col min="9739" max="9739" width="6.42578125" style="58" customWidth="1"/>
    <col min="9740" max="9740" width="10.85546875" style="58"/>
    <col min="9741" max="9741" width="12.5703125" style="58" bestFit="1" customWidth="1"/>
    <col min="9742" max="9984" width="10.85546875" style="58"/>
    <col min="9985" max="9985" width="3.5703125" style="58" customWidth="1"/>
    <col min="9986" max="9986" width="16.5703125" style="58" customWidth="1"/>
    <col min="9987" max="9987" width="11" style="58" customWidth="1"/>
    <col min="9988" max="9991" width="10.5703125" style="58" customWidth="1"/>
    <col min="9992" max="9992" width="11.140625" style="58" customWidth="1"/>
    <col min="9993" max="9994" width="10.5703125" style="58" customWidth="1"/>
    <col min="9995" max="9995" width="6.42578125" style="58" customWidth="1"/>
    <col min="9996" max="9996" width="10.85546875" style="58"/>
    <col min="9997" max="9997" width="12.5703125" style="58" bestFit="1" customWidth="1"/>
    <col min="9998" max="10240" width="10.85546875" style="58"/>
    <col min="10241" max="10241" width="3.5703125" style="58" customWidth="1"/>
    <col min="10242" max="10242" width="16.5703125" style="58" customWidth="1"/>
    <col min="10243" max="10243" width="11" style="58" customWidth="1"/>
    <col min="10244" max="10247" width="10.5703125" style="58" customWidth="1"/>
    <col min="10248" max="10248" width="11.140625" style="58" customWidth="1"/>
    <col min="10249" max="10250" width="10.5703125" style="58" customWidth="1"/>
    <col min="10251" max="10251" width="6.42578125" style="58" customWidth="1"/>
    <col min="10252" max="10252" width="10.85546875" style="58"/>
    <col min="10253" max="10253" width="12.5703125" style="58" bestFit="1" customWidth="1"/>
    <col min="10254" max="10496" width="10.85546875" style="58"/>
    <col min="10497" max="10497" width="3.5703125" style="58" customWidth="1"/>
    <col min="10498" max="10498" width="16.5703125" style="58" customWidth="1"/>
    <col min="10499" max="10499" width="11" style="58" customWidth="1"/>
    <col min="10500" max="10503" width="10.5703125" style="58" customWidth="1"/>
    <col min="10504" max="10504" width="11.140625" style="58" customWidth="1"/>
    <col min="10505" max="10506" width="10.5703125" style="58" customWidth="1"/>
    <col min="10507" max="10507" width="6.42578125" style="58" customWidth="1"/>
    <col min="10508" max="10508" width="10.85546875" style="58"/>
    <col min="10509" max="10509" width="12.5703125" style="58" bestFit="1" customWidth="1"/>
    <col min="10510" max="10752" width="10.85546875" style="58"/>
    <col min="10753" max="10753" width="3.5703125" style="58" customWidth="1"/>
    <col min="10754" max="10754" width="16.5703125" style="58" customWidth="1"/>
    <col min="10755" max="10755" width="11" style="58" customWidth="1"/>
    <col min="10756" max="10759" width="10.5703125" style="58" customWidth="1"/>
    <col min="10760" max="10760" width="11.140625" style="58" customWidth="1"/>
    <col min="10761" max="10762" width="10.5703125" style="58" customWidth="1"/>
    <col min="10763" max="10763" width="6.42578125" style="58" customWidth="1"/>
    <col min="10764" max="10764" width="10.85546875" style="58"/>
    <col min="10765" max="10765" width="12.5703125" style="58" bestFit="1" customWidth="1"/>
    <col min="10766" max="11008" width="10.85546875" style="58"/>
    <col min="11009" max="11009" width="3.5703125" style="58" customWidth="1"/>
    <col min="11010" max="11010" width="16.5703125" style="58" customWidth="1"/>
    <col min="11011" max="11011" width="11" style="58" customWidth="1"/>
    <col min="11012" max="11015" width="10.5703125" style="58" customWidth="1"/>
    <col min="11016" max="11016" width="11.140625" style="58" customWidth="1"/>
    <col min="11017" max="11018" width="10.5703125" style="58" customWidth="1"/>
    <col min="11019" max="11019" width="6.42578125" style="58" customWidth="1"/>
    <col min="11020" max="11020" width="10.85546875" style="58"/>
    <col min="11021" max="11021" width="12.5703125" style="58" bestFit="1" customWidth="1"/>
    <col min="11022" max="11264" width="10.85546875" style="58"/>
    <col min="11265" max="11265" width="3.5703125" style="58" customWidth="1"/>
    <col min="11266" max="11266" width="16.5703125" style="58" customWidth="1"/>
    <col min="11267" max="11267" width="11" style="58" customWidth="1"/>
    <col min="11268" max="11271" width="10.5703125" style="58" customWidth="1"/>
    <col min="11272" max="11272" width="11.140625" style="58" customWidth="1"/>
    <col min="11273" max="11274" width="10.5703125" style="58" customWidth="1"/>
    <col min="11275" max="11275" width="6.42578125" style="58" customWidth="1"/>
    <col min="11276" max="11276" width="10.85546875" style="58"/>
    <col min="11277" max="11277" width="12.5703125" style="58" bestFit="1" customWidth="1"/>
    <col min="11278" max="11520" width="10.85546875" style="58"/>
    <col min="11521" max="11521" width="3.5703125" style="58" customWidth="1"/>
    <col min="11522" max="11522" width="16.5703125" style="58" customWidth="1"/>
    <col min="11523" max="11523" width="11" style="58" customWidth="1"/>
    <col min="11524" max="11527" width="10.5703125" style="58" customWidth="1"/>
    <col min="11528" max="11528" width="11.140625" style="58" customWidth="1"/>
    <col min="11529" max="11530" width="10.5703125" style="58" customWidth="1"/>
    <col min="11531" max="11531" width="6.42578125" style="58" customWidth="1"/>
    <col min="11532" max="11532" width="10.85546875" style="58"/>
    <col min="11533" max="11533" width="12.5703125" style="58" bestFit="1" customWidth="1"/>
    <col min="11534" max="11776" width="10.85546875" style="58"/>
    <col min="11777" max="11777" width="3.5703125" style="58" customWidth="1"/>
    <col min="11778" max="11778" width="16.5703125" style="58" customWidth="1"/>
    <col min="11779" max="11779" width="11" style="58" customWidth="1"/>
    <col min="11780" max="11783" width="10.5703125" style="58" customWidth="1"/>
    <col min="11784" max="11784" width="11.140625" style="58" customWidth="1"/>
    <col min="11785" max="11786" width="10.5703125" style="58" customWidth="1"/>
    <col min="11787" max="11787" width="6.42578125" style="58" customWidth="1"/>
    <col min="11788" max="11788" width="10.85546875" style="58"/>
    <col min="11789" max="11789" width="12.5703125" style="58" bestFit="1" customWidth="1"/>
    <col min="11790" max="12032" width="10.85546875" style="58"/>
    <col min="12033" max="12033" width="3.5703125" style="58" customWidth="1"/>
    <col min="12034" max="12034" width="16.5703125" style="58" customWidth="1"/>
    <col min="12035" max="12035" width="11" style="58" customWidth="1"/>
    <col min="12036" max="12039" width="10.5703125" style="58" customWidth="1"/>
    <col min="12040" max="12040" width="11.140625" style="58" customWidth="1"/>
    <col min="12041" max="12042" width="10.5703125" style="58" customWidth="1"/>
    <col min="12043" max="12043" width="6.42578125" style="58" customWidth="1"/>
    <col min="12044" max="12044" width="10.85546875" style="58"/>
    <col min="12045" max="12045" width="12.5703125" style="58" bestFit="1" customWidth="1"/>
    <col min="12046" max="12288" width="10.85546875" style="58"/>
    <col min="12289" max="12289" width="3.5703125" style="58" customWidth="1"/>
    <col min="12290" max="12290" width="16.5703125" style="58" customWidth="1"/>
    <col min="12291" max="12291" width="11" style="58" customWidth="1"/>
    <col min="12292" max="12295" width="10.5703125" style="58" customWidth="1"/>
    <col min="12296" max="12296" width="11.140625" style="58" customWidth="1"/>
    <col min="12297" max="12298" width="10.5703125" style="58" customWidth="1"/>
    <col min="12299" max="12299" width="6.42578125" style="58" customWidth="1"/>
    <col min="12300" max="12300" width="10.85546875" style="58"/>
    <col min="12301" max="12301" width="12.5703125" style="58" bestFit="1" customWidth="1"/>
    <col min="12302" max="12544" width="10.85546875" style="58"/>
    <col min="12545" max="12545" width="3.5703125" style="58" customWidth="1"/>
    <col min="12546" max="12546" width="16.5703125" style="58" customWidth="1"/>
    <col min="12547" max="12547" width="11" style="58" customWidth="1"/>
    <col min="12548" max="12551" width="10.5703125" style="58" customWidth="1"/>
    <col min="12552" max="12552" width="11.140625" style="58" customWidth="1"/>
    <col min="12553" max="12554" width="10.5703125" style="58" customWidth="1"/>
    <col min="12555" max="12555" width="6.42578125" style="58" customWidth="1"/>
    <col min="12556" max="12556" width="10.85546875" style="58"/>
    <col min="12557" max="12557" width="12.5703125" style="58" bestFit="1" customWidth="1"/>
    <col min="12558" max="12800" width="10.85546875" style="58"/>
    <col min="12801" max="12801" width="3.5703125" style="58" customWidth="1"/>
    <col min="12802" max="12802" width="16.5703125" style="58" customWidth="1"/>
    <col min="12803" max="12803" width="11" style="58" customWidth="1"/>
    <col min="12804" max="12807" width="10.5703125" style="58" customWidth="1"/>
    <col min="12808" max="12808" width="11.140625" style="58" customWidth="1"/>
    <col min="12809" max="12810" width="10.5703125" style="58" customWidth="1"/>
    <col min="12811" max="12811" width="6.42578125" style="58" customWidth="1"/>
    <col min="12812" max="12812" width="10.85546875" style="58"/>
    <col min="12813" max="12813" width="12.5703125" style="58" bestFit="1" customWidth="1"/>
    <col min="12814" max="13056" width="10.85546875" style="58"/>
    <col min="13057" max="13057" width="3.5703125" style="58" customWidth="1"/>
    <col min="13058" max="13058" width="16.5703125" style="58" customWidth="1"/>
    <col min="13059" max="13059" width="11" style="58" customWidth="1"/>
    <col min="13060" max="13063" width="10.5703125" style="58" customWidth="1"/>
    <col min="13064" max="13064" width="11.140625" style="58" customWidth="1"/>
    <col min="13065" max="13066" width="10.5703125" style="58" customWidth="1"/>
    <col min="13067" max="13067" width="6.42578125" style="58" customWidth="1"/>
    <col min="13068" max="13068" width="10.85546875" style="58"/>
    <col min="13069" max="13069" width="12.5703125" style="58" bestFit="1" customWidth="1"/>
    <col min="13070" max="13312" width="10.85546875" style="58"/>
    <col min="13313" max="13313" width="3.5703125" style="58" customWidth="1"/>
    <col min="13314" max="13314" width="16.5703125" style="58" customWidth="1"/>
    <col min="13315" max="13315" width="11" style="58" customWidth="1"/>
    <col min="13316" max="13319" width="10.5703125" style="58" customWidth="1"/>
    <col min="13320" max="13320" width="11.140625" style="58" customWidth="1"/>
    <col min="13321" max="13322" width="10.5703125" style="58" customWidth="1"/>
    <col min="13323" max="13323" width="6.42578125" style="58" customWidth="1"/>
    <col min="13324" max="13324" width="10.85546875" style="58"/>
    <col min="13325" max="13325" width="12.5703125" style="58" bestFit="1" customWidth="1"/>
    <col min="13326" max="13568" width="10.85546875" style="58"/>
    <col min="13569" max="13569" width="3.5703125" style="58" customWidth="1"/>
    <col min="13570" max="13570" width="16.5703125" style="58" customWidth="1"/>
    <col min="13571" max="13571" width="11" style="58" customWidth="1"/>
    <col min="13572" max="13575" width="10.5703125" style="58" customWidth="1"/>
    <col min="13576" max="13576" width="11.140625" style="58" customWidth="1"/>
    <col min="13577" max="13578" width="10.5703125" style="58" customWidth="1"/>
    <col min="13579" max="13579" width="6.42578125" style="58" customWidth="1"/>
    <col min="13580" max="13580" width="10.85546875" style="58"/>
    <col min="13581" max="13581" width="12.5703125" style="58" bestFit="1" customWidth="1"/>
    <col min="13582" max="13824" width="10.85546875" style="58"/>
    <col min="13825" max="13825" width="3.5703125" style="58" customWidth="1"/>
    <col min="13826" max="13826" width="16.5703125" style="58" customWidth="1"/>
    <col min="13827" max="13827" width="11" style="58" customWidth="1"/>
    <col min="13828" max="13831" width="10.5703125" style="58" customWidth="1"/>
    <col min="13832" max="13832" width="11.140625" style="58" customWidth="1"/>
    <col min="13833" max="13834" width="10.5703125" style="58" customWidth="1"/>
    <col min="13835" max="13835" width="6.42578125" style="58" customWidth="1"/>
    <col min="13836" max="13836" width="10.85546875" style="58"/>
    <col min="13837" max="13837" width="12.5703125" style="58" bestFit="1" customWidth="1"/>
    <col min="13838" max="14080" width="10.85546875" style="58"/>
    <col min="14081" max="14081" width="3.5703125" style="58" customWidth="1"/>
    <col min="14082" max="14082" width="16.5703125" style="58" customWidth="1"/>
    <col min="14083" max="14083" width="11" style="58" customWidth="1"/>
    <col min="14084" max="14087" width="10.5703125" style="58" customWidth="1"/>
    <col min="14088" max="14088" width="11.140625" style="58" customWidth="1"/>
    <col min="14089" max="14090" width="10.5703125" style="58" customWidth="1"/>
    <col min="14091" max="14091" width="6.42578125" style="58" customWidth="1"/>
    <col min="14092" max="14092" width="10.85546875" style="58"/>
    <col min="14093" max="14093" width="12.5703125" style="58" bestFit="1" customWidth="1"/>
    <col min="14094" max="14336" width="10.85546875" style="58"/>
    <col min="14337" max="14337" width="3.5703125" style="58" customWidth="1"/>
    <col min="14338" max="14338" width="16.5703125" style="58" customWidth="1"/>
    <col min="14339" max="14339" width="11" style="58" customWidth="1"/>
    <col min="14340" max="14343" width="10.5703125" style="58" customWidth="1"/>
    <col min="14344" max="14344" width="11.140625" style="58" customWidth="1"/>
    <col min="14345" max="14346" width="10.5703125" style="58" customWidth="1"/>
    <col min="14347" max="14347" width="6.42578125" style="58" customWidth="1"/>
    <col min="14348" max="14348" width="10.85546875" style="58"/>
    <col min="14349" max="14349" width="12.5703125" style="58" bestFit="1" customWidth="1"/>
    <col min="14350" max="14592" width="10.85546875" style="58"/>
    <col min="14593" max="14593" width="3.5703125" style="58" customWidth="1"/>
    <col min="14594" max="14594" width="16.5703125" style="58" customWidth="1"/>
    <col min="14595" max="14595" width="11" style="58" customWidth="1"/>
    <col min="14596" max="14599" width="10.5703125" style="58" customWidth="1"/>
    <col min="14600" max="14600" width="11.140625" style="58" customWidth="1"/>
    <col min="14601" max="14602" width="10.5703125" style="58" customWidth="1"/>
    <col min="14603" max="14603" width="6.42578125" style="58" customWidth="1"/>
    <col min="14604" max="14604" width="10.85546875" style="58"/>
    <col min="14605" max="14605" width="12.5703125" style="58" bestFit="1" customWidth="1"/>
    <col min="14606" max="14848" width="10.85546875" style="58"/>
    <col min="14849" max="14849" width="3.5703125" style="58" customWidth="1"/>
    <col min="14850" max="14850" width="16.5703125" style="58" customWidth="1"/>
    <col min="14851" max="14851" width="11" style="58" customWidth="1"/>
    <col min="14852" max="14855" width="10.5703125" style="58" customWidth="1"/>
    <col min="14856" max="14856" width="11.140625" style="58" customWidth="1"/>
    <col min="14857" max="14858" width="10.5703125" style="58" customWidth="1"/>
    <col min="14859" max="14859" width="6.42578125" style="58" customWidth="1"/>
    <col min="14860" max="14860" width="10.85546875" style="58"/>
    <col min="14861" max="14861" width="12.5703125" style="58" bestFit="1" customWidth="1"/>
    <col min="14862" max="15104" width="10.85546875" style="58"/>
    <col min="15105" max="15105" width="3.5703125" style="58" customWidth="1"/>
    <col min="15106" max="15106" width="16.5703125" style="58" customWidth="1"/>
    <col min="15107" max="15107" width="11" style="58" customWidth="1"/>
    <col min="15108" max="15111" width="10.5703125" style="58" customWidth="1"/>
    <col min="15112" max="15112" width="11.140625" style="58" customWidth="1"/>
    <col min="15113" max="15114" width="10.5703125" style="58" customWidth="1"/>
    <col min="15115" max="15115" width="6.42578125" style="58" customWidth="1"/>
    <col min="15116" max="15116" width="10.85546875" style="58"/>
    <col min="15117" max="15117" width="12.5703125" style="58" bestFit="1" customWidth="1"/>
    <col min="15118" max="15360" width="10.85546875" style="58"/>
    <col min="15361" max="15361" width="3.5703125" style="58" customWidth="1"/>
    <col min="15362" max="15362" width="16.5703125" style="58" customWidth="1"/>
    <col min="15363" max="15363" width="11" style="58" customWidth="1"/>
    <col min="15364" max="15367" width="10.5703125" style="58" customWidth="1"/>
    <col min="15368" max="15368" width="11.140625" style="58" customWidth="1"/>
    <col min="15369" max="15370" width="10.5703125" style="58" customWidth="1"/>
    <col min="15371" max="15371" width="6.42578125" style="58" customWidth="1"/>
    <col min="15372" max="15372" width="10.85546875" style="58"/>
    <col min="15373" max="15373" width="12.5703125" style="58" bestFit="1" customWidth="1"/>
    <col min="15374" max="15616" width="10.85546875" style="58"/>
    <col min="15617" max="15617" width="3.5703125" style="58" customWidth="1"/>
    <col min="15618" max="15618" width="16.5703125" style="58" customWidth="1"/>
    <col min="15619" max="15619" width="11" style="58" customWidth="1"/>
    <col min="15620" max="15623" width="10.5703125" style="58" customWidth="1"/>
    <col min="15624" max="15624" width="11.140625" style="58" customWidth="1"/>
    <col min="15625" max="15626" width="10.5703125" style="58" customWidth="1"/>
    <col min="15627" max="15627" width="6.42578125" style="58" customWidth="1"/>
    <col min="15628" max="15628" width="10.85546875" style="58"/>
    <col min="15629" max="15629" width="12.5703125" style="58" bestFit="1" customWidth="1"/>
    <col min="15630" max="15872" width="10.85546875" style="58"/>
    <col min="15873" max="15873" width="3.5703125" style="58" customWidth="1"/>
    <col min="15874" max="15874" width="16.5703125" style="58" customWidth="1"/>
    <col min="15875" max="15875" width="11" style="58" customWidth="1"/>
    <col min="15876" max="15879" width="10.5703125" style="58" customWidth="1"/>
    <col min="15880" max="15880" width="11.140625" style="58" customWidth="1"/>
    <col min="15881" max="15882" width="10.5703125" style="58" customWidth="1"/>
    <col min="15883" max="15883" width="6.42578125" style="58" customWidth="1"/>
    <col min="15884" max="15884" width="10.85546875" style="58"/>
    <col min="15885" max="15885" width="12.5703125" style="58" bestFit="1" customWidth="1"/>
    <col min="15886" max="16128" width="10.85546875" style="58"/>
    <col min="16129" max="16129" width="3.5703125" style="58" customWidth="1"/>
    <col min="16130" max="16130" width="16.5703125" style="58" customWidth="1"/>
    <col min="16131" max="16131" width="11" style="58" customWidth="1"/>
    <col min="16132" max="16135" width="10.5703125" style="58" customWidth="1"/>
    <col min="16136" max="16136" width="11.140625" style="58" customWidth="1"/>
    <col min="16137" max="16138" width="10.5703125" style="58" customWidth="1"/>
    <col min="16139" max="16139" width="6.42578125" style="58" customWidth="1"/>
    <col min="16140" max="16140" width="10.85546875" style="58"/>
    <col min="16141" max="16141" width="12.5703125" style="58" bestFit="1" customWidth="1"/>
    <col min="16142" max="16384" width="10.85546875" style="58"/>
  </cols>
  <sheetData>
    <row r="1" spans="2:12" x14ac:dyDescent="0.25">
      <c r="B1" s="62"/>
      <c r="C1" s="62"/>
      <c r="D1" s="62"/>
      <c r="E1" s="62"/>
      <c r="F1" s="62"/>
      <c r="G1" s="62"/>
      <c r="H1" s="62"/>
      <c r="I1" s="62"/>
      <c r="J1" s="62"/>
      <c r="K1" s="13"/>
      <c r="L1" s="13"/>
    </row>
    <row r="2" spans="2:12" x14ac:dyDescent="0.25">
      <c r="B2" s="62"/>
      <c r="C2" s="62"/>
      <c r="D2" s="62"/>
      <c r="E2" s="62"/>
      <c r="F2" s="62"/>
      <c r="G2" s="62"/>
      <c r="H2" s="65"/>
      <c r="I2" s="65"/>
      <c r="J2" s="65"/>
      <c r="K2" s="13"/>
      <c r="L2" s="13"/>
    </row>
    <row r="3" spans="2:12" ht="36" x14ac:dyDescent="0.25">
      <c r="B3" s="135" t="s">
        <v>71</v>
      </c>
      <c r="C3" s="133" t="s">
        <v>41</v>
      </c>
      <c r="D3" s="134" t="s">
        <v>42</v>
      </c>
      <c r="E3" s="134" t="s">
        <v>43</v>
      </c>
      <c r="F3" s="134" t="s">
        <v>44</v>
      </c>
      <c r="G3" s="134" t="s">
        <v>45</v>
      </c>
      <c r="H3" s="134" t="s">
        <v>46</v>
      </c>
      <c r="I3" s="134" t="s">
        <v>47</v>
      </c>
      <c r="J3" s="134" t="s">
        <v>48</v>
      </c>
      <c r="K3" s="13"/>
      <c r="L3" s="13"/>
    </row>
    <row r="4" spans="2:12" s="60" customFormat="1" ht="16.5" customHeight="1" x14ac:dyDescent="0.25">
      <c r="B4" s="216" t="s">
        <v>83</v>
      </c>
      <c r="C4" s="204">
        <v>1281</v>
      </c>
      <c r="D4" s="205">
        <v>0.95</v>
      </c>
      <c r="E4" s="206">
        <f t="shared" ref="E4:E22" si="0">C4*D4</f>
        <v>1216.95</v>
      </c>
      <c r="F4" s="205">
        <f>suplementos!$I$15</f>
        <v>0.15000000000000002</v>
      </c>
      <c r="G4" s="206">
        <f>E4*(1+F4)</f>
        <v>1399.4924999999998</v>
      </c>
      <c r="H4" s="207">
        <v>0</v>
      </c>
      <c r="I4" s="206">
        <f>G4+H4</f>
        <v>1399.4924999999998</v>
      </c>
      <c r="J4" s="207">
        <f>I4/60</f>
        <v>23.324874999999999</v>
      </c>
      <c r="K4" s="13"/>
      <c r="L4" s="13"/>
    </row>
    <row r="5" spans="2:12" s="60" customFormat="1" ht="16.5" customHeight="1" x14ac:dyDescent="0.25">
      <c r="B5" s="216" t="s">
        <v>84</v>
      </c>
      <c r="C5" s="204">
        <v>962</v>
      </c>
      <c r="D5" s="208">
        <v>1.25</v>
      </c>
      <c r="E5" s="209">
        <f t="shared" si="0"/>
        <v>1202.5</v>
      </c>
      <c r="F5" s="210">
        <f>suplementos!$I$15</f>
        <v>0.15000000000000002</v>
      </c>
      <c r="G5" s="209">
        <f t="shared" ref="G5:G22" si="1">E5*(1+F5)</f>
        <v>1382.875</v>
      </c>
      <c r="H5" s="211">
        <v>0</v>
      </c>
      <c r="I5" s="209">
        <f t="shared" ref="I5:I22" si="2">G5+H5</f>
        <v>1382.875</v>
      </c>
      <c r="J5" s="211">
        <f t="shared" ref="J5:J22" si="3">I5/60</f>
        <v>23.047916666666666</v>
      </c>
      <c r="K5" s="13"/>
      <c r="L5" s="13"/>
    </row>
    <row r="6" spans="2:12" s="60" customFormat="1" ht="16.5" customHeight="1" x14ac:dyDescent="0.25">
      <c r="B6" s="216" t="s">
        <v>85</v>
      </c>
      <c r="C6" s="204">
        <v>1376</v>
      </c>
      <c r="D6" s="205">
        <v>0.9</v>
      </c>
      <c r="E6" s="206">
        <f t="shared" si="0"/>
        <v>1238.4000000000001</v>
      </c>
      <c r="F6" s="205">
        <f>suplementos!$I$15</f>
        <v>0.15000000000000002</v>
      </c>
      <c r="G6" s="206">
        <f t="shared" si="1"/>
        <v>1424.16</v>
      </c>
      <c r="H6" s="207">
        <v>0</v>
      </c>
      <c r="I6" s="206">
        <f t="shared" si="2"/>
        <v>1424.16</v>
      </c>
      <c r="J6" s="207">
        <f t="shared" si="3"/>
        <v>23.736000000000001</v>
      </c>
      <c r="K6" s="13"/>
      <c r="L6" s="13"/>
    </row>
    <row r="7" spans="2:12" s="60" customFormat="1" ht="16.5" customHeight="1" x14ac:dyDescent="0.25">
      <c r="B7" s="216" t="s">
        <v>86</v>
      </c>
      <c r="C7" s="204">
        <v>1022</v>
      </c>
      <c r="D7" s="205">
        <v>1.2</v>
      </c>
      <c r="E7" s="206">
        <f t="shared" si="0"/>
        <v>1226.3999999999999</v>
      </c>
      <c r="F7" s="205">
        <f>suplementos!$I$15</f>
        <v>0.15000000000000002</v>
      </c>
      <c r="G7" s="206">
        <f t="shared" si="1"/>
        <v>1410.3599999999997</v>
      </c>
      <c r="H7" s="207">
        <v>0</v>
      </c>
      <c r="I7" s="206">
        <f t="shared" si="2"/>
        <v>1410.3599999999997</v>
      </c>
      <c r="J7" s="207">
        <f t="shared" si="3"/>
        <v>23.505999999999993</v>
      </c>
      <c r="K7" s="13"/>
      <c r="L7" s="13"/>
    </row>
    <row r="8" spans="2:12" s="60" customFormat="1" ht="15.75" x14ac:dyDescent="0.25">
      <c r="B8" s="216" t="s">
        <v>87</v>
      </c>
      <c r="C8" s="204">
        <v>951</v>
      </c>
      <c r="D8" s="205">
        <v>1.3</v>
      </c>
      <c r="E8" s="206">
        <f>C8*D8</f>
        <v>1236.3</v>
      </c>
      <c r="F8" s="205">
        <f>suplementos!$I$15</f>
        <v>0.15000000000000002</v>
      </c>
      <c r="G8" s="206">
        <f t="shared" si="1"/>
        <v>1421.7449999999999</v>
      </c>
      <c r="H8" s="207">
        <v>0</v>
      </c>
      <c r="I8" s="206">
        <f t="shared" si="2"/>
        <v>1421.7449999999999</v>
      </c>
      <c r="J8" s="207">
        <f t="shared" si="3"/>
        <v>23.695749999999997</v>
      </c>
      <c r="K8" s="13"/>
      <c r="L8" s="13"/>
    </row>
    <row r="9" spans="2:12" ht="15.75" x14ac:dyDescent="0.25">
      <c r="B9" s="216" t="s">
        <v>88</v>
      </c>
      <c r="C9" s="204">
        <v>1318</v>
      </c>
      <c r="D9" s="212">
        <v>0.9</v>
      </c>
      <c r="E9" s="213">
        <f>C9*D9</f>
        <v>1186.2</v>
      </c>
      <c r="F9" s="214">
        <f>suplementos!$I$15</f>
        <v>0.15000000000000002</v>
      </c>
      <c r="G9" s="213">
        <f t="shared" si="1"/>
        <v>1364.1299999999999</v>
      </c>
      <c r="H9" s="215">
        <v>0</v>
      </c>
      <c r="I9" s="213">
        <f t="shared" si="2"/>
        <v>1364.1299999999999</v>
      </c>
      <c r="J9" s="215">
        <f t="shared" si="3"/>
        <v>22.735499999999998</v>
      </c>
      <c r="K9" s="67"/>
      <c r="L9" s="13"/>
    </row>
    <row r="10" spans="2:12" ht="15.75" x14ac:dyDescent="0.25">
      <c r="B10" s="216" t="s">
        <v>89</v>
      </c>
      <c r="C10" s="204">
        <v>1129</v>
      </c>
      <c r="D10" s="205">
        <v>1.1000000000000001</v>
      </c>
      <c r="E10" s="206">
        <f t="shared" si="0"/>
        <v>1241.9000000000001</v>
      </c>
      <c r="F10" s="205">
        <f>suplementos!$I$15</f>
        <v>0.15000000000000002</v>
      </c>
      <c r="G10" s="206">
        <f t="shared" si="1"/>
        <v>1428.1849999999999</v>
      </c>
      <c r="H10" s="207">
        <v>0</v>
      </c>
      <c r="I10" s="206">
        <f t="shared" si="2"/>
        <v>1428.1849999999999</v>
      </c>
      <c r="J10" s="207">
        <f t="shared" si="3"/>
        <v>23.803083333333333</v>
      </c>
      <c r="K10" s="67"/>
      <c r="L10" s="13"/>
    </row>
    <row r="11" spans="2:12" ht="15.75" x14ac:dyDescent="0.25">
      <c r="B11" s="216" t="s">
        <v>90</v>
      </c>
      <c r="C11" s="204">
        <v>1628</v>
      </c>
      <c r="D11" s="205">
        <v>0.8</v>
      </c>
      <c r="E11" s="206">
        <f t="shared" si="0"/>
        <v>1302.4000000000001</v>
      </c>
      <c r="F11" s="205">
        <f>suplementos!$I$15</f>
        <v>0.15000000000000002</v>
      </c>
      <c r="G11" s="206">
        <f t="shared" si="1"/>
        <v>1497.76</v>
      </c>
      <c r="H11" s="207">
        <v>0</v>
      </c>
      <c r="I11" s="206">
        <f t="shared" si="2"/>
        <v>1497.76</v>
      </c>
      <c r="J11" s="207">
        <f t="shared" si="3"/>
        <v>24.962666666666667</v>
      </c>
      <c r="K11" s="67"/>
      <c r="L11" s="13"/>
    </row>
    <row r="12" spans="2:12" ht="15.75" x14ac:dyDescent="0.25">
      <c r="B12" s="216" t="s">
        <v>91</v>
      </c>
      <c r="C12" s="204">
        <v>1512</v>
      </c>
      <c r="D12" s="205">
        <v>0.8</v>
      </c>
      <c r="E12" s="206">
        <f t="shared" si="0"/>
        <v>1209.6000000000001</v>
      </c>
      <c r="F12" s="205">
        <f>suplementos!$I$15</f>
        <v>0.15000000000000002</v>
      </c>
      <c r="G12" s="206">
        <f t="shared" si="1"/>
        <v>1391.04</v>
      </c>
      <c r="H12" s="207">
        <v>0</v>
      </c>
      <c r="I12" s="206">
        <f t="shared" si="2"/>
        <v>1391.04</v>
      </c>
      <c r="J12" s="207">
        <f t="shared" si="3"/>
        <v>23.184000000000001</v>
      </c>
      <c r="K12" s="67"/>
      <c r="L12" s="13"/>
    </row>
    <row r="13" spans="2:12" ht="15.75" x14ac:dyDescent="0.25">
      <c r="B13" s="216" t="s">
        <v>92</v>
      </c>
      <c r="C13" s="204">
        <v>1255</v>
      </c>
      <c r="D13" s="205">
        <v>0.95</v>
      </c>
      <c r="E13" s="206">
        <f t="shared" si="0"/>
        <v>1192.25</v>
      </c>
      <c r="F13" s="205">
        <f>suplementos!$I$15</f>
        <v>0.15000000000000002</v>
      </c>
      <c r="G13" s="206">
        <f t="shared" si="1"/>
        <v>1371.0874999999999</v>
      </c>
      <c r="H13" s="207">
        <v>0</v>
      </c>
      <c r="I13" s="206">
        <f t="shared" si="2"/>
        <v>1371.0874999999999</v>
      </c>
      <c r="J13" s="207">
        <f t="shared" si="3"/>
        <v>22.85145833333333</v>
      </c>
      <c r="K13" s="67"/>
      <c r="L13" s="13"/>
    </row>
    <row r="14" spans="2:12" ht="15.75" x14ac:dyDescent="0.25">
      <c r="B14" s="216" t="s">
        <v>93</v>
      </c>
      <c r="C14" s="204">
        <v>1304</v>
      </c>
      <c r="D14" s="205">
        <v>0.95</v>
      </c>
      <c r="E14" s="206">
        <f t="shared" si="0"/>
        <v>1238.8</v>
      </c>
      <c r="F14" s="205">
        <f>suplementos!$I$15</f>
        <v>0.15000000000000002</v>
      </c>
      <c r="G14" s="206">
        <f t="shared" si="1"/>
        <v>1424.62</v>
      </c>
      <c r="H14" s="207">
        <v>0</v>
      </c>
      <c r="I14" s="206">
        <f t="shared" si="2"/>
        <v>1424.62</v>
      </c>
      <c r="J14" s="207">
        <f t="shared" si="3"/>
        <v>23.743666666666666</v>
      </c>
      <c r="K14" s="67"/>
      <c r="L14" s="13"/>
    </row>
    <row r="15" spans="2:12" ht="15.75" x14ac:dyDescent="0.25">
      <c r="B15" s="216" t="s">
        <v>94</v>
      </c>
      <c r="C15" s="204">
        <v>1083</v>
      </c>
      <c r="D15" s="212">
        <v>1.1000000000000001</v>
      </c>
      <c r="E15" s="213">
        <f t="shared" si="0"/>
        <v>1191.3000000000002</v>
      </c>
      <c r="F15" s="214">
        <f>suplementos!$I$15</f>
        <v>0.15000000000000002</v>
      </c>
      <c r="G15" s="213">
        <f t="shared" si="1"/>
        <v>1369.9950000000001</v>
      </c>
      <c r="H15" s="215">
        <v>0</v>
      </c>
      <c r="I15" s="213">
        <f t="shared" si="2"/>
        <v>1369.9950000000001</v>
      </c>
      <c r="J15" s="215">
        <f t="shared" si="3"/>
        <v>22.833250000000003</v>
      </c>
      <c r="K15" s="67"/>
      <c r="L15" s="13"/>
    </row>
    <row r="16" spans="2:12" ht="15.75" x14ac:dyDescent="0.25">
      <c r="B16" s="216" t="s">
        <v>95</v>
      </c>
      <c r="C16" s="204">
        <v>1085</v>
      </c>
      <c r="D16" s="205">
        <v>1.1000000000000001</v>
      </c>
      <c r="E16" s="206">
        <f t="shared" si="0"/>
        <v>1193.5</v>
      </c>
      <c r="F16" s="205">
        <f>suplementos!$I$15</f>
        <v>0.15000000000000002</v>
      </c>
      <c r="G16" s="206">
        <f t="shared" si="1"/>
        <v>1372.5249999999999</v>
      </c>
      <c r="H16" s="207">
        <v>0</v>
      </c>
      <c r="I16" s="206">
        <f t="shared" si="2"/>
        <v>1372.5249999999999</v>
      </c>
      <c r="J16" s="207">
        <f t="shared" si="3"/>
        <v>22.875416666666663</v>
      </c>
      <c r="K16" s="67"/>
      <c r="L16" s="13"/>
    </row>
    <row r="17" spans="2:12" ht="15.75" x14ac:dyDescent="0.25">
      <c r="B17" s="216" t="s">
        <v>96</v>
      </c>
      <c r="C17" s="204">
        <v>1419</v>
      </c>
      <c r="D17" s="205">
        <v>0.85</v>
      </c>
      <c r="E17" s="206">
        <f t="shared" si="0"/>
        <v>1206.1499999999999</v>
      </c>
      <c r="F17" s="205">
        <f>suplementos!$I$15</f>
        <v>0.15000000000000002</v>
      </c>
      <c r="G17" s="206">
        <f t="shared" si="1"/>
        <v>1387.0724999999998</v>
      </c>
      <c r="H17" s="207">
        <v>0</v>
      </c>
      <c r="I17" s="206">
        <f t="shared" si="2"/>
        <v>1387.0724999999998</v>
      </c>
      <c r="J17" s="207">
        <f t="shared" si="3"/>
        <v>23.117874999999994</v>
      </c>
      <c r="K17" s="67"/>
      <c r="L17" s="13"/>
    </row>
    <row r="18" spans="2:12" ht="15.75" x14ac:dyDescent="0.25">
      <c r="B18" s="216" t="s">
        <v>97</v>
      </c>
      <c r="C18" s="204">
        <v>957</v>
      </c>
      <c r="D18" s="205">
        <v>1.25</v>
      </c>
      <c r="E18" s="206">
        <f t="shared" si="0"/>
        <v>1196.25</v>
      </c>
      <c r="F18" s="205">
        <f>suplementos!$I$15</f>
        <v>0.15000000000000002</v>
      </c>
      <c r="G18" s="206">
        <f t="shared" si="1"/>
        <v>1375.6875</v>
      </c>
      <c r="H18" s="207">
        <v>0</v>
      </c>
      <c r="I18" s="206">
        <f t="shared" si="2"/>
        <v>1375.6875</v>
      </c>
      <c r="J18" s="207">
        <f t="shared" si="3"/>
        <v>22.928125000000001</v>
      </c>
      <c r="K18" s="67"/>
      <c r="L18" s="13"/>
    </row>
    <row r="19" spans="2:12" ht="15.75" x14ac:dyDescent="0.25">
      <c r="B19" s="216" t="s">
        <v>98</v>
      </c>
      <c r="C19" s="204">
        <v>993</v>
      </c>
      <c r="D19" s="205">
        <v>1.25</v>
      </c>
      <c r="E19" s="206">
        <f t="shared" si="0"/>
        <v>1241.25</v>
      </c>
      <c r="F19" s="205">
        <f>suplementos!$I$15</f>
        <v>0.15000000000000002</v>
      </c>
      <c r="G19" s="206">
        <f t="shared" si="1"/>
        <v>1427.4375</v>
      </c>
      <c r="H19" s="207">
        <v>0</v>
      </c>
      <c r="I19" s="206">
        <f t="shared" si="2"/>
        <v>1427.4375</v>
      </c>
      <c r="J19" s="207">
        <f t="shared" si="3"/>
        <v>23.790624999999999</v>
      </c>
      <c r="K19" s="67"/>
      <c r="L19" s="13"/>
    </row>
    <row r="20" spans="2:12" ht="15.75" x14ac:dyDescent="0.25">
      <c r="B20" s="216" t="s">
        <v>99</v>
      </c>
      <c r="C20" s="204">
        <v>1354</v>
      </c>
      <c r="D20" s="205">
        <v>0.9</v>
      </c>
      <c r="E20" s="206">
        <f t="shared" si="0"/>
        <v>1218.6000000000001</v>
      </c>
      <c r="F20" s="205">
        <f>suplementos!$I$15</f>
        <v>0.15000000000000002</v>
      </c>
      <c r="G20" s="206">
        <f t="shared" si="1"/>
        <v>1401.39</v>
      </c>
      <c r="H20" s="207">
        <v>0</v>
      </c>
      <c r="I20" s="206">
        <f t="shared" si="2"/>
        <v>1401.39</v>
      </c>
      <c r="J20" s="207">
        <f t="shared" si="3"/>
        <v>23.3565</v>
      </c>
      <c r="K20" s="67"/>
      <c r="L20" s="13"/>
    </row>
    <row r="21" spans="2:12" ht="15.75" x14ac:dyDescent="0.25">
      <c r="B21" s="216" t="s">
        <v>100</v>
      </c>
      <c r="C21" s="204">
        <v>1175</v>
      </c>
      <c r="D21" s="212">
        <v>1.05</v>
      </c>
      <c r="E21" s="213">
        <f t="shared" si="0"/>
        <v>1233.75</v>
      </c>
      <c r="F21" s="214">
        <f>suplementos!$I$15</f>
        <v>0.15000000000000002</v>
      </c>
      <c r="G21" s="213">
        <f t="shared" si="1"/>
        <v>1418.8125</v>
      </c>
      <c r="H21" s="215">
        <v>0</v>
      </c>
      <c r="I21" s="213">
        <f t="shared" si="2"/>
        <v>1418.8125</v>
      </c>
      <c r="J21" s="215">
        <f t="shared" si="3"/>
        <v>23.646875000000001</v>
      </c>
      <c r="K21" s="67"/>
      <c r="L21" s="13"/>
    </row>
    <row r="22" spans="2:12" ht="15.75" x14ac:dyDescent="0.25">
      <c r="B22" s="216" t="s">
        <v>101</v>
      </c>
      <c r="C22" s="204">
        <v>1336</v>
      </c>
      <c r="D22" s="205">
        <v>0.9</v>
      </c>
      <c r="E22" s="206">
        <f t="shared" si="0"/>
        <v>1202.4000000000001</v>
      </c>
      <c r="F22" s="205">
        <f>suplementos!$I$15</f>
        <v>0.15000000000000002</v>
      </c>
      <c r="G22" s="206">
        <f t="shared" si="1"/>
        <v>1382.76</v>
      </c>
      <c r="H22" s="207">
        <v>0</v>
      </c>
      <c r="I22" s="206">
        <f t="shared" si="2"/>
        <v>1382.76</v>
      </c>
      <c r="J22" s="207">
        <f t="shared" si="3"/>
        <v>23.045999999999999</v>
      </c>
      <c r="K22" s="67"/>
      <c r="L22" s="13"/>
    </row>
    <row r="23" spans="2:12" x14ac:dyDescent="0.25">
      <c r="B23" s="109"/>
      <c r="C23" s="111">
        <f>AVERAGE(C4:C22)</f>
        <v>1217.8947368421052</v>
      </c>
      <c r="D23" s="110"/>
      <c r="E23" s="126">
        <f>AVERAGE(E4:E22)</f>
        <v>1219.7315789473685</v>
      </c>
      <c r="F23" s="127"/>
      <c r="G23" s="126">
        <f>AVERAGE(G4:G22)</f>
        <v>1402.6913157894735</v>
      </c>
      <c r="H23" s="126"/>
      <c r="I23" s="126"/>
      <c r="J23" s="132">
        <f>AVERAGE(J4:J22)</f>
        <v>23.378188596491228</v>
      </c>
      <c r="K23" s="67"/>
      <c r="L23" s="13"/>
    </row>
    <row r="24" spans="2:12" x14ac:dyDescent="0.25">
      <c r="B24" s="12"/>
      <c r="C24" s="106"/>
      <c r="D24" s="12"/>
      <c r="E24" s="106"/>
      <c r="F24" s="12"/>
      <c r="G24" s="106"/>
      <c r="H24" s="12"/>
      <c r="I24" s="106"/>
      <c r="J24" s="106"/>
      <c r="K24" s="67"/>
      <c r="L24" s="13"/>
    </row>
    <row r="25" spans="2:12" ht="15" customHeight="1" x14ac:dyDescent="0.25">
      <c r="B25" s="64"/>
      <c r="C25" s="69"/>
      <c r="D25" s="298"/>
      <c r="E25" s="13"/>
      <c r="F25" s="16"/>
      <c r="G25" s="64"/>
      <c r="H25" s="64"/>
      <c r="I25" s="62"/>
      <c r="J25" s="62"/>
      <c r="K25" s="13"/>
      <c r="L25" s="13"/>
    </row>
    <row r="26" spans="2:12" ht="15" customHeight="1" x14ac:dyDescent="0.25">
      <c r="B26" s="64"/>
      <c r="C26" s="69"/>
      <c r="D26" s="298"/>
      <c r="E26" s="13"/>
      <c r="F26" s="16"/>
      <c r="G26" s="64"/>
      <c r="H26" s="64"/>
      <c r="I26" s="62"/>
      <c r="J26" s="62"/>
      <c r="K26" s="13"/>
      <c r="L26" s="13"/>
    </row>
    <row r="27" spans="2:12" ht="15" customHeight="1" x14ac:dyDescent="0.25">
      <c r="B27" s="64"/>
      <c r="C27" s="69"/>
      <c r="D27" s="298"/>
      <c r="E27" s="13"/>
      <c r="F27" s="16"/>
      <c r="G27" s="64"/>
      <c r="H27" s="64"/>
      <c r="I27" s="62"/>
      <c r="J27" s="62"/>
      <c r="K27" s="13"/>
      <c r="L27" s="13"/>
    </row>
    <row r="28" spans="2:12" ht="15" customHeight="1" x14ac:dyDescent="0.25">
      <c r="B28" s="68"/>
      <c r="C28" s="72"/>
      <c r="D28" s="62"/>
      <c r="E28" s="13"/>
      <c r="F28" s="16"/>
      <c r="G28" s="64"/>
      <c r="H28" s="64"/>
      <c r="I28" s="62"/>
      <c r="J28" s="62"/>
      <c r="K28" s="13"/>
      <c r="L28" s="13"/>
    </row>
    <row r="29" spans="2:12" ht="15" customHeight="1" x14ac:dyDescent="0.25">
      <c r="B29" s="68"/>
      <c r="C29" s="69"/>
      <c r="D29" s="299"/>
      <c r="E29" s="13"/>
      <c r="F29" s="16"/>
      <c r="G29" s="64"/>
      <c r="H29" s="64"/>
      <c r="I29" s="62"/>
      <c r="J29" s="62"/>
      <c r="K29" s="13"/>
      <c r="L29" s="13"/>
    </row>
    <row r="30" spans="2:12" ht="15" customHeight="1" x14ac:dyDescent="0.25">
      <c r="B30" s="68"/>
      <c r="C30" s="70"/>
      <c r="D30" s="300"/>
      <c r="E30" s="13"/>
      <c r="F30" s="16"/>
      <c r="G30" s="64"/>
      <c r="H30" s="64"/>
      <c r="I30" s="62"/>
      <c r="J30" s="62"/>
      <c r="K30" s="13"/>
      <c r="L30" s="13"/>
    </row>
    <row r="31" spans="2:12" x14ac:dyDescent="0.25">
      <c r="B31" s="68"/>
      <c r="C31" s="70"/>
      <c r="D31" s="300"/>
      <c r="E31" s="13"/>
      <c r="F31" s="16"/>
      <c r="G31" s="64"/>
      <c r="H31" s="64"/>
      <c r="I31" s="62"/>
      <c r="J31" s="62"/>
      <c r="K31" s="13"/>
      <c r="L31" s="13"/>
    </row>
    <row r="32" spans="2:12" x14ac:dyDescent="0.25">
      <c r="B32" s="68"/>
      <c r="C32" s="73"/>
      <c r="D32" s="74"/>
      <c r="E32" s="13"/>
      <c r="F32" s="62"/>
      <c r="G32" s="13"/>
      <c r="H32" s="13"/>
      <c r="I32" s="62"/>
      <c r="J32" s="62"/>
      <c r="K32" s="13"/>
      <c r="L32" s="13"/>
    </row>
    <row r="33" spans="2:12" ht="15.75" customHeight="1" x14ac:dyDescent="0.25">
      <c r="B33" s="62"/>
      <c r="C33" s="62"/>
      <c r="D33" s="13"/>
      <c r="E33" s="62"/>
      <c r="F33" s="62"/>
      <c r="G33" s="62"/>
      <c r="H33" s="62"/>
      <c r="I33" s="62"/>
      <c r="J33" s="62"/>
      <c r="K33" s="13"/>
      <c r="L33" s="13"/>
    </row>
    <row r="34" spans="2:12" x14ac:dyDescent="0.25">
      <c r="B34" s="62"/>
      <c r="C34" s="62"/>
      <c r="D34" s="62"/>
      <c r="E34" s="62"/>
      <c r="F34" s="62"/>
      <c r="G34" s="62"/>
      <c r="H34" s="62"/>
      <c r="I34" s="62"/>
      <c r="J34" s="62"/>
      <c r="K34" s="13"/>
      <c r="L34" s="13"/>
    </row>
    <row r="35" spans="2:12" x14ac:dyDescent="0.25">
      <c r="B35" s="62"/>
      <c r="C35" s="62"/>
      <c r="D35" s="62"/>
      <c r="E35" s="62"/>
      <c r="F35" s="62"/>
      <c r="G35" s="62"/>
      <c r="H35" s="62"/>
      <c r="I35" s="62"/>
      <c r="J35" s="62"/>
      <c r="K35" s="13"/>
      <c r="L35" s="13"/>
    </row>
    <row r="36" spans="2:12" x14ac:dyDescent="0.25">
      <c r="B36" s="62"/>
      <c r="C36" s="62"/>
      <c r="D36" s="62"/>
      <c r="E36" s="62"/>
      <c r="F36" s="62"/>
      <c r="G36" s="62"/>
      <c r="H36" s="62"/>
      <c r="I36" s="62"/>
      <c r="J36" s="62"/>
      <c r="K36" s="13"/>
      <c r="L36" s="13"/>
    </row>
    <row r="37" spans="2:12" x14ac:dyDescent="0.25">
      <c r="B37" s="62"/>
      <c r="C37" s="62"/>
      <c r="D37" s="62"/>
      <c r="E37" s="62"/>
      <c r="F37" s="62"/>
      <c r="G37" s="62"/>
      <c r="H37" s="62"/>
      <c r="I37" s="62"/>
      <c r="J37" s="62"/>
      <c r="K37" s="13"/>
      <c r="L37" s="13"/>
    </row>
    <row r="38" spans="2:12" x14ac:dyDescent="0.25">
      <c r="B38" s="62"/>
      <c r="C38" s="62"/>
      <c r="D38" s="62"/>
      <c r="E38" s="62"/>
      <c r="F38" s="62"/>
      <c r="G38" s="62"/>
      <c r="H38" s="62"/>
      <c r="I38" s="62"/>
      <c r="J38" s="62"/>
      <c r="K38" s="13"/>
      <c r="L38" s="13"/>
    </row>
    <row r="39" spans="2:12" x14ac:dyDescent="0.25">
      <c r="B39" s="62"/>
      <c r="C39" s="62"/>
      <c r="D39" s="62"/>
      <c r="E39" s="62"/>
      <c r="F39" s="62"/>
      <c r="G39" s="62"/>
      <c r="H39" s="62"/>
      <c r="I39" s="62"/>
      <c r="J39" s="62"/>
      <c r="K39" s="13"/>
      <c r="L39" s="13"/>
    </row>
  </sheetData>
  <mergeCells count="2">
    <mergeCell ref="D25:D27"/>
    <mergeCell ref="D29:D3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0E8B3-DDDB-42D3-9B37-E14E9D2F8704}">
  <dimension ref="B1:L31"/>
  <sheetViews>
    <sheetView showGridLines="0" topLeftCell="A2" zoomScale="71" zoomScaleNormal="70" workbookViewId="0">
      <selection activeCell="K25" sqref="K25"/>
    </sheetView>
  </sheetViews>
  <sheetFormatPr baseColWidth="10" defaultRowHeight="15" x14ac:dyDescent="0.25"/>
  <cols>
    <col min="1" max="1" width="5" style="58" customWidth="1"/>
    <col min="2" max="2" width="14" style="59" customWidth="1"/>
    <col min="3" max="3" width="11" style="59" customWidth="1"/>
    <col min="4" max="7" width="10.5703125" style="59" customWidth="1"/>
    <col min="8" max="8" width="11.140625" style="59" customWidth="1"/>
    <col min="9" max="10" width="10.5703125" style="59" customWidth="1"/>
    <col min="11" max="11" width="3.42578125" style="58" customWidth="1"/>
    <col min="12" max="12" width="10.85546875" style="58"/>
    <col min="13" max="13" width="12.5703125" style="58" bestFit="1" customWidth="1"/>
    <col min="14" max="256" width="10.85546875" style="58"/>
    <col min="257" max="257" width="3.5703125" style="58" customWidth="1"/>
    <col min="258" max="258" width="16.5703125" style="58" customWidth="1"/>
    <col min="259" max="259" width="11" style="58" customWidth="1"/>
    <col min="260" max="263" width="10.5703125" style="58" customWidth="1"/>
    <col min="264" max="264" width="11.140625" style="58" customWidth="1"/>
    <col min="265" max="266" width="10.5703125" style="58" customWidth="1"/>
    <col min="267" max="267" width="6.42578125" style="58" customWidth="1"/>
    <col min="268" max="268" width="10.85546875" style="58"/>
    <col min="269" max="269" width="12.5703125" style="58" bestFit="1" customWidth="1"/>
    <col min="270" max="512" width="10.85546875" style="58"/>
    <col min="513" max="513" width="3.5703125" style="58" customWidth="1"/>
    <col min="514" max="514" width="16.5703125" style="58" customWidth="1"/>
    <col min="515" max="515" width="11" style="58" customWidth="1"/>
    <col min="516" max="519" width="10.5703125" style="58" customWidth="1"/>
    <col min="520" max="520" width="11.140625" style="58" customWidth="1"/>
    <col min="521" max="522" width="10.5703125" style="58" customWidth="1"/>
    <col min="523" max="523" width="6.42578125" style="58" customWidth="1"/>
    <col min="524" max="524" width="10.85546875" style="58"/>
    <col min="525" max="525" width="12.5703125" style="58" bestFit="1" customWidth="1"/>
    <col min="526" max="768" width="10.85546875" style="58"/>
    <col min="769" max="769" width="3.5703125" style="58" customWidth="1"/>
    <col min="770" max="770" width="16.5703125" style="58" customWidth="1"/>
    <col min="771" max="771" width="11" style="58" customWidth="1"/>
    <col min="772" max="775" width="10.5703125" style="58" customWidth="1"/>
    <col min="776" max="776" width="11.140625" style="58" customWidth="1"/>
    <col min="777" max="778" width="10.5703125" style="58" customWidth="1"/>
    <col min="779" max="779" width="6.42578125" style="58" customWidth="1"/>
    <col min="780" max="780" width="10.85546875" style="58"/>
    <col min="781" max="781" width="12.5703125" style="58" bestFit="1" customWidth="1"/>
    <col min="782" max="1024" width="10.85546875" style="58"/>
    <col min="1025" max="1025" width="3.5703125" style="58" customWidth="1"/>
    <col min="1026" max="1026" width="16.5703125" style="58" customWidth="1"/>
    <col min="1027" max="1027" width="11" style="58" customWidth="1"/>
    <col min="1028" max="1031" width="10.5703125" style="58" customWidth="1"/>
    <col min="1032" max="1032" width="11.140625" style="58" customWidth="1"/>
    <col min="1033" max="1034" width="10.5703125" style="58" customWidth="1"/>
    <col min="1035" max="1035" width="6.42578125" style="58" customWidth="1"/>
    <col min="1036" max="1036" width="10.85546875" style="58"/>
    <col min="1037" max="1037" width="12.5703125" style="58" bestFit="1" customWidth="1"/>
    <col min="1038" max="1280" width="10.85546875" style="58"/>
    <col min="1281" max="1281" width="3.5703125" style="58" customWidth="1"/>
    <col min="1282" max="1282" width="16.5703125" style="58" customWidth="1"/>
    <col min="1283" max="1283" width="11" style="58" customWidth="1"/>
    <col min="1284" max="1287" width="10.5703125" style="58" customWidth="1"/>
    <col min="1288" max="1288" width="11.140625" style="58" customWidth="1"/>
    <col min="1289" max="1290" width="10.5703125" style="58" customWidth="1"/>
    <col min="1291" max="1291" width="6.42578125" style="58" customWidth="1"/>
    <col min="1292" max="1292" width="10.85546875" style="58"/>
    <col min="1293" max="1293" width="12.5703125" style="58" bestFit="1" customWidth="1"/>
    <col min="1294" max="1536" width="10.85546875" style="58"/>
    <col min="1537" max="1537" width="3.5703125" style="58" customWidth="1"/>
    <col min="1538" max="1538" width="16.5703125" style="58" customWidth="1"/>
    <col min="1539" max="1539" width="11" style="58" customWidth="1"/>
    <col min="1540" max="1543" width="10.5703125" style="58" customWidth="1"/>
    <col min="1544" max="1544" width="11.140625" style="58" customWidth="1"/>
    <col min="1545" max="1546" width="10.5703125" style="58" customWidth="1"/>
    <col min="1547" max="1547" width="6.42578125" style="58" customWidth="1"/>
    <col min="1548" max="1548" width="10.85546875" style="58"/>
    <col min="1549" max="1549" width="12.5703125" style="58" bestFit="1" customWidth="1"/>
    <col min="1550" max="1792" width="10.85546875" style="58"/>
    <col min="1793" max="1793" width="3.5703125" style="58" customWidth="1"/>
    <col min="1794" max="1794" width="16.5703125" style="58" customWidth="1"/>
    <col min="1795" max="1795" width="11" style="58" customWidth="1"/>
    <col min="1796" max="1799" width="10.5703125" style="58" customWidth="1"/>
    <col min="1800" max="1800" width="11.140625" style="58" customWidth="1"/>
    <col min="1801" max="1802" width="10.5703125" style="58" customWidth="1"/>
    <col min="1803" max="1803" width="6.42578125" style="58" customWidth="1"/>
    <col min="1804" max="1804" width="10.85546875" style="58"/>
    <col min="1805" max="1805" width="12.5703125" style="58" bestFit="1" customWidth="1"/>
    <col min="1806" max="2048" width="10.85546875" style="58"/>
    <col min="2049" max="2049" width="3.5703125" style="58" customWidth="1"/>
    <col min="2050" max="2050" width="16.5703125" style="58" customWidth="1"/>
    <col min="2051" max="2051" width="11" style="58" customWidth="1"/>
    <col min="2052" max="2055" width="10.5703125" style="58" customWidth="1"/>
    <col min="2056" max="2056" width="11.140625" style="58" customWidth="1"/>
    <col min="2057" max="2058" width="10.5703125" style="58" customWidth="1"/>
    <col min="2059" max="2059" width="6.42578125" style="58" customWidth="1"/>
    <col min="2060" max="2060" width="10.85546875" style="58"/>
    <col min="2061" max="2061" width="12.5703125" style="58" bestFit="1" customWidth="1"/>
    <col min="2062" max="2304" width="10.85546875" style="58"/>
    <col min="2305" max="2305" width="3.5703125" style="58" customWidth="1"/>
    <col min="2306" max="2306" width="16.5703125" style="58" customWidth="1"/>
    <col min="2307" max="2307" width="11" style="58" customWidth="1"/>
    <col min="2308" max="2311" width="10.5703125" style="58" customWidth="1"/>
    <col min="2312" max="2312" width="11.140625" style="58" customWidth="1"/>
    <col min="2313" max="2314" width="10.5703125" style="58" customWidth="1"/>
    <col min="2315" max="2315" width="6.42578125" style="58" customWidth="1"/>
    <col min="2316" max="2316" width="10.85546875" style="58"/>
    <col min="2317" max="2317" width="12.5703125" style="58" bestFit="1" customWidth="1"/>
    <col min="2318" max="2560" width="10.85546875" style="58"/>
    <col min="2561" max="2561" width="3.5703125" style="58" customWidth="1"/>
    <col min="2562" max="2562" width="16.5703125" style="58" customWidth="1"/>
    <col min="2563" max="2563" width="11" style="58" customWidth="1"/>
    <col min="2564" max="2567" width="10.5703125" style="58" customWidth="1"/>
    <col min="2568" max="2568" width="11.140625" style="58" customWidth="1"/>
    <col min="2569" max="2570" width="10.5703125" style="58" customWidth="1"/>
    <col min="2571" max="2571" width="6.42578125" style="58" customWidth="1"/>
    <col min="2572" max="2572" width="10.85546875" style="58"/>
    <col min="2573" max="2573" width="12.5703125" style="58" bestFit="1" customWidth="1"/>
    <col min="2574" max="2816" width="10.85546875" style="58"/>
    <col min="2817" max="2817" width="3.5703125" style="58" customWidth="1"/>
    <col min="2818" max="2818" width="16.5703125" style="58" customWidth="1"/>
    <col min="2819" max="2819" width="11" style="58" customWidth="1"/>
    <col min="2820" max="2823" width="10.5703125" style="58" customWidth="1"/>
    <col min="2824" max="2824" width="11.140625" style="58" customWidth="1"/>
    <col min="2825" max="2826" width="10.5703125" style="58" customWidth="1"/>
    <col min="2827" max="2827" width="6.42578125" style="58" customWidth="1"/>
    <col min="2828" max="2828" width="10.85546875" style="58"/>
    <col min="2829" max="2829" width="12.5703125" style="58" bestFit="1" customWidth="1"/>
    <col min="2830" max="3072" width="10.85546875" style="58"/>
    <col min="3073" max="3073" width="3.5703125" style="58" customWidth="1"/>
    <col min="3074" max="3074" width="16.5703125" style="58" customWidth="1"/>
    <col min="3075" max="3075" width="11" style="58" customWidth="1"/>
    <col min="3076" max="3079" width="10.5703125" style="58" customWidth="1"/>
    <col min="3080" max="3080" width="11.140625" style="58" customWidth="1"/>
    <col min="3081" max="3082" width="10.5703125" style="58" customWidth="1"/>
    <col min="3083" max="3083" width="6.42578125" style="58" customWidth="1"/>
    <col min="3084" max="3084" width="10.85546875" style="58"/>
    <col min="3085" max="3085" width="12.5703125" style="58" bestFit="1" customWidth="1"/>
    <col min="3086" max="3328" width="10.85546875" style="58"/>
    <col min="3329" max="3329" width="3.5703125" style="58" customWidth="1"/>
    <col min="3330" max="3330" width="16.5703125" style="58" customWidth="1"/>
    <col min="3331" max="3331" width="11" style="58" customWidth="1"/>
    <col min="3332" max="3335" width="10.5703125" style="58" customWidth="1"/>
    <col min="3336" max="3336" width="11.140625" style="58" customWidth="1"/>
    <col min="3337" max="3338" width="10.5703125" style="58" customWidth="1"/>
    <col min="3339" max="3339" width="6.42578125" style="58" customWidth="1"/>
    <col min="3340" max="3340" width="10.85546875" style="58"/>
    <col min="3341" max="3341" width="12.5703125" style="58" bestFit="1" customWidth="1"/>
    <col min="3342" max="3584" width="10.85546875" style="58"/>
    <col min="3585" max="3585" width="3.5703125" style="58" customWidth="1"/>
    <col min="3586" max="3586" width="16.5703125" style="58" customWidth="1"/>
    <col min="3587" max="3587" width="11" style="58" customWidth="1"/>
    <col min="3588" max="3591" width="10.5703125" style="58" customWidth="1"/>
    <col min="3592" max="3592" width="11.140625" style="58" customWidth="1"/>
    <col min="3593" max="3594" width="10.5703125" style="58" customWidth="1"/>
    <col min="3595" max="3595" width="6.42578125" style="58" customWidth="1"/>
    <col min="3596" max="3596" width="10.85546875" style="58"/>
    <col min="3597" max="3597" width="12.5703125" style="58" bestFit="1" customWidth="1"/>
    <col min="3598" max="3840" width="10.85546875" style="58"/>
    <col min="3841" max="3841" width="3.5703125" style="58" customWidth="1"/>
    <col min="3842" max="3842" width="16.5703125" style="58" customWidth="1"/>
    <col min="3843" max="3843" width="11" style="58" customWidth="1"/>
    <col min="3844" max="3847" width="10.5703125" style="58" customWidth="1"/>
    <col min="3848" max="3848" width="11.140625" style="58" customWidth="1"/>
    <col min="3849" max="3850" width="10.5703125" style="58" customWidth="1"/>
    <col min="3851" max="3851" width="6.42578125" style="58" customWidth="1"/>
    <col min="3852" max="3852" width="10.85546875" style="58"/>
    <col min="3853" max="3853" width="12.5703125" style="58" bestFit="1" customWidth="1"/>
    <col min="3854" max="4096" width="10.85546875" style="58"/>
    <col min="4097" max="4097" width="3.5703125" style="58" customWidth="1"/>
    <col min="4098" max="4098" width="16.5703125" style="58" customWidth="1"/>
    <col min="4099" max="4099" width="11" style="58" customWidth="1"/>
    <col min="4100" max="4103" width="10.5703125" style="58" customWidth="1"/>
    <col min="4104" max="4104" width="11.140625" style="58" customWidth="1"/>
    <col min="4105" max="4106" width="10.5703125" style="58" customWidth="1"/>
    <col min="4107" max="4107" width="6.42578125" style="58" customWidth="1"/>
    <col min="4108" max="4108" width="10.85546875" style="58"/>
    <col min="4109" max="4109" width="12.5703125" style="58" bestFit="1" customWidth="1"/>
    <col min="4110" max="4352" width="10.85546875" style="58"/>
    <col min="4353" max="4353" width="3.5703125" style="58" customWidth="1"/>
    <col min="4354" max="4354" width="16.5703125" style="58" customWidth="1"/>
    <col min="4355" max="4355" width="11" style="58" customWidth="1"/>
    <col min="4356" max="4359" width="10.5703125" style="58" customWidth="1"/>
    <col min="4360" max="4360" width="11.140625" style="58" customWidth="1"/>
    <col min="4361" max="4362" width="10.5703125" style="58" customWidth="1"/>
    <col min="4363" max="4363" width="6.42578125" style="58" customWidth="1"/>
    <col min="4364" max="4364" width="10.85546875" style="58"/>
    <col min="4365" max="4365" width="12.5703125" style="58" bestFit="1" customWidth="1"/>
    <col min="4366" max="4608" width="10.85546875" style="58"/>
    <col min="4609" max="4609" width="3.5703125" style="58" customWidth="1"/>
    <col min="4610" max="4610" width="16.5703125" style="58" customWidth="1"/>
    <col min="4611" max="4611" width="11" style="58" customWidth="1"/>
    <col min="4612" max="4615" width="10.5703125" style="58" customWidth="1"/>
    <col min="4616" max="4616" width="11.140625" style="58" customWidth="1"/>
    <col min="4617" max="4618" width="10.5703125" style="58" customWidth="1"/>
    <col min="4619" max="4619" width="6.42578125" style="58" customWidth="1"/>
    <col min="4620" max="4620" width="10.85546875" style="58"/>
    <col min="4621" max="4621" width="12.5703125" style="58" bestFit="1" customWidth="1"/>
    <col min="4622" max="4864" width="10.85546875" style="58"/>
    <col min="4865" max="4865" width="3.5703125" style="58" customWidth="1"/>
    <col min="4866" max="4866" width="16.5703125" style="58" customWidth="1"/>
    <col min="4867" max="4867" width="11" style="58" customWidth="1"/>
    <col min="4868" max="4871" width="10.5703125" style="58" customWidth="1"/>
    <col min="4872" max="4872" width="11.140625" style="58" customWidth="1"/>
    <col min="4873" max="4874" width="10.5703125" style="58" customWidth="1"/>
    <col min="4875" max="4875" width="6.42578125" style="58" customWidth="1"/>
    <col min="4876" max="4876" width="10.85546875" style="58"/>
    <col min="4877" max="4877" width="12.5703125" style="58" bestFit="1" customWidth="1"/>
    <col min="4878" max="5120" width="10.85546875" style="58"/>
    <col min="5121" max="5121" width="3.5703125" style="58" customWidth="1"/>
    <col min="5122" max="5122" width="16.5703125" style="58" customWidth="1"/>
    <col min="5123" max="5123" width="11" style="58" customWidth="1"/>
    <col min="5124" max="5127" width="10.5703125" style="58" customWidth="1"/>
    <col min="5128" max="5128" width="11.140625" style="58" customWidth="1"/>
    <col min="5129" max="5130" width="10.5703125" style="58" customWidth="1"/>
    <col min="5131" max="5131" width="6.42578125" style="58" customWidth="1"/>
    <col min="5132" max="5132" width="10.85546875" style="58"/>
    <col min="5133" max="5133" width="12.5703125" style="58" bestFit="1" customWidth="1"/>
    <col min="5134" max="5376" width="10.85546875" style="58"/>
    <col min="5377" max="5377" width="3.5703125" style="58" customWidth="1"/>
    <col min="5378" max="5378" width="16.5703125" style="58" customWidth="1"/>
    <col min="5379" max="5379" width="11" style="58" customWidth="1"/>
    <col min="5380" max="5383" width="10.5703125" style="58" customWidth="1"/>
    <col min="5384" max="5384" width="11.140625" style="58" customWidth="1"/>
    <col min="5385" max="5386" width="10.5703125" style="58" customWidth="1"/>
    <col min="5387" max="5387" width="6.42578125" style="58" customWidth="1"/>
    <col min="5388" max="5388" width="10.85546875" style="58"/>
    <col min="5389" max="5389" width="12.5703125" style="58" bestFit="1" customWidth="1"/>
    <col min="5390" max="5632" width="10.85546875" style="58"/>
    <col min="5633" max="5633" width="3.5703125" style="58" customWidth="1"/>
    <col min="5634" max="5634" width="16.5703125" style="58" customWidth="1"/>
    <col min="5635" max="5635" width="11" style="58" customWidth="1"/>
    <col min="5636" max="5639" width="10.5703125" style="58" customWidth="1"/>
    <col min="5640" max="5640" width="11.140625" style="58" customWidth="1"/>
    <col min="5641" max="5642" width="10.5703125" style="58" customWidth="1"/>
    <col min="5643" max="5643" width="6.42578125" style="58" customWidth="1"/>
    <col min="5644" max="5644" width="10.85546875" style="58"/>
    <col min="5645" max="5645" width="12.5703125" style="58" bestFit="1" customWidth="1"/>
    <col min="5646" max="5888" width="10.85546875" style="58"/>
    <col min="5889" max="5889" width="3.5703125" style="58" customWidth="1"/>
    <col min="5890" max="5890" width="16.5703125" style="58" customWidth="1"/>
    <col min="5891" max="5891" width="11" style="58" customWidth="1"/>
    <col min="5892" max="5895" width="10.5703125" style="58" customWidth="1"/>
    <col min="5896" max="5896" width="11.140625" style="58" customWidth="1"/>
    <col min="5897" max="5898" width="10.5703125" style="58" customWidth="1"/>
    <col min="5899" max="5899" width="6.42578125" style="58" customWidth="1"/>
    <col min="5900" max="5900" width="10.85546875" style="58"/>
    <col min="5901" max="5901" width="12.5703125" style="58" bestFit="1" customWidth="1"/>
    <col min="5902" max="6144" width="10.85546875" style="58"/>
    <col min="6145" max="6145" width="3.5703125" style="58" customWidth="1"/>
    <col min="6146" max="6146" width="16.5703125" style="58" customWidth="1"/>
    <col min="6147" max="6147" width="11" style="58" customWidth="1"/>
    <col min="6148" max="6151" width="10.5703125" style="58" customWidth="1"/>
    <col min="6152" max="6152" width="11.140625" style="58" customWidth="1"/>
    <col min="6153" max="6154" width="10.5703125" style="58" customWidth="1"/>
    <col min="6155" max="6155" width="6.42578125" style="58" customWidth="1"/>
    <col min="6156" max="6156" width="10.85546875" style="58"/>
    <col min="6157" max="6157" width="12.5703125" style="58" bestFit="1" customWidth="1"/>
    <col min="6158" max="6400" width="10.85546875" style="58"/>
    <col min="6401" max="6401" width="3.5703125" style="58" customWidth="1"/>
    <col min="6402" max="6402" width="16.5703125" style="58" customWidth="1"/>
    <col min="6403" max="6403" width="11" style="58" customWidth="1"/>
    <col min="6404" max="6407" width="10.5703125" style="58" customWidth="1"/>
    <col min="6408" max="6408" width="11.140625" style="58" customWidth="1"/>
    <col min="6409" max="6410" width="10.5703125" style="58" customWidth="1"/>
    <col min="6411" max="6411" width="6.42578125" style="58" customWidth="1"/>
    <col min="6412" max="6412" width="10.85546875" style="58"/>
    <col min="6413" max="6413" width="12.5703125" style="58" bestFit="1" customWidth="1"/>
    <col min="6414" max="6656" width="10.85546875" style="58"/>
    <col min="6657" max="6657" width="3.5703125" style="58" customWidth="1"/>
    <col min="6658" max="6658" width="16.5703125" style="58" customWidth="1"/>
    <col min="6659" max="6659" width="11" style="58" customWidth="1"/>
    <col min="6660" max="6663" width="10.5703125" style="58" customWidth="1"/>
    <col min="6664" max="6664" width="11.140625" style="58" customWidth="1"/>
    <col min="6665" max="6666" width="10.5703125" style="58" customWidth="1"/>
    <col min="6667" max="6667" width="6.42578125" style="58" customWidth="1"/>
    <col min="6668" max="6668" width="10.85546875" style="58"/>
    <col min="6669" max="6669" width="12.5703125" style="58" bestFit="1" customWidth="1"/>
    <col min="6670" max="6912" width="10.85546875" style="58"/>
    <col min="6913" max="6913" width="3.5703125" style="58" customWidth="1"/>
    <col min="6914" max="6914" width="16.5703125" style="58" customWidth="1"/>
    <col min="6915" max="6915" width="11" style="58" customWidth="1"/>
    <col min="6916" max="6919" width="10.5703125" style="58" customWidth="1"/>
    <col min="6920" max="6920" width="11.140625" style="58" customWidth="1"/>
    <col min="6921" max="6922" width="10.5703125" style="58" customWidth="1"/>
    <col min="6923" max="6923" width="6.42578125" style="58" customWidth="1"/>
    <col min="6924" max="6924" width="10.85546875" style="58"/>
    <col min="6925" max="6925" width="12.5703125" style="58" bestFit="1" customWidth="1"/>
    <col min="6926" max="7168" width="10.85546875" style="58"/>
    <col min="7169" max="7169" width="3.5703125" style="58" customWidth="1"/>
    <col min="7170" max="7170" width="16.5703125" style="58" customWidth="1"/>
    <col min="7171" max="7171" width="11" style="58" customWidth="1"/>
    <col min="7172" max="7175" width="10.5703125" style="58" customWidth="1"/>
    <col min="7176" max="7176" width="11.140625" style="58" customWidth="1"/>
    <col min="7177" max="7178" width="10.5703125" style="58" customWidth="1"/>
    <col min="7179" max="7179" width="6.42578125" style="58" customWidth="1"/>
    <col min="7180" max="7180" width="10.85546875" style="58"/>
    <col min="7181" max="7181" width="12.5703125" style="58" bestFit="1" customWidth="1"/>
    <col min="7182" max="7424" width="10.85546875" style="58"/>
    <col min="7425" max="7425" width="3.5703125" style="58" customWidth="1"/>
    <col min="7426" max="7426" width="16.5703125" style="58" customWidth="1"/>
    <col min="7427" max="7427" width="11" style="58" customWidth="1"/>
    <col min="7428" max="7431" width="10.5703125" style="58" customWidth="1"/>
    <col min="7432" max="7432" width="11.140625" style="58" customWidth="1"/>
    <col min="7433" max="7434" width="10.5703125" style="58" customWidth="1"/>
    <col min="7435" max="7435" width="6.42578125" style="58" customWidth="1"/>
    <col min="7436" max="7436" width="10.85546875" style="58"/>
    <col min="7437" max="7437" width="12.5703125" style="58" bestFit="1" customWidth="1"/>
    <col min="7438" max="7680" width="10.85546875" style="58"/>
    <col min="7681" max="7681" width="3.5703125" style="58" customWidth="1"/>
    <col min="7682" max="7682" width="16.5703125" style="58" customWidth="1"/>
    <col min="7683" max="7683" width="11" style="58" customWidth="1"/>
    <col min="7684" max="7687" width="10.5703125" style="58" customWidth="1"/>
    <col min="7688" max="7688" width="11.140625" style="58" customWidth="1"/>
    <col min="7689" max="7690" width="10.5703125" style="58" customWidth="1"/>
    <col min="7691" max="7691" width="6.42578125" style="58" customWidth="1"/>
    <col min="7692" max="7692" width="10.85546875" style="58"/>
    <col min="7693" max="7693" width="12.5703125" style="58" bestFit="1" customWidth="1"/>
    <col min="7694" max="7936" width="10.85546875" style="58"/>
    <col min="7937" max="7937" width="3.5703125" style="58" customWidth="1"/>
    <col min="7938" max="7938" width="16.5703125" style="58" customWidth="1"/>
    <col min="7939" max="7939" width="11" style="58" customWidth="1"/>
    <col min="7940" max="7943" width="10.5703125" style="58" customWidth="1"/>
    <col min="7944" max="7944" width="11.140625" style="58" customWidth="1"/>
    <col min="7945" max="7946" width="10.5703125" style="58" customWidth="1"/>
    <col min="7947" max="7947" width="6.42578125" style="58" customWidth="1"/>
    <col min="7948" max="7948" width="10.85546875" style="58"/>
    <col min="7949" max="7949" width="12.5703125" style="58" bestFit="1" customWidth="1"/>
    <col min="7950" max="8192" width="10.85546875" style="58"/>
    <col min="8193" max="8193" width="3.5703125" style="58" customWidth="1"/>
    <col min="8194" max="8194" width="16.5703125" style="58" customWidth="1"/>
    <col min="8195" max="8195" width="11" style="58" customWidth="1"/>
    <col min="8196" max="8199" width="10.5703125" style="58" customWidth="1"/>
    <col min="8200" max="8200" width="11.140625" style="58" customWidth="1"/>
    <col min="8201" max="8202" width="10.5703125" style="58" customWidth="1"/>
    <col min="8203" max="8203" width="6.42578125" style="58" customWidth="1"/>
    <col min="8204" max="8204" width="10.85546875" style="58"/>
    <col min="8205" max="8205" width="12.5703125" style="58" bestFit="1" customWidth="1"/>
    <col min="8206" max="8448" width="10.85546875" style="58"/>
    <col min="8449" max="8449" width="3.5703125" style="58" customWidth="1"/>
    <col min="8450" max="8450" width="16.5703125" style="58" customWidth="1"/>
    <col min="8451" max="8451" width="11" style="58" customWidth="1"/>
    <col min="8452" max="8455" width="10.5703125" style="58" customWidth="1"/>
    <col min="8456" max="8456" width="11.140625" style="58" customWidth="1"/>
    <col min="8457" max="8458" width="10.5703125" style="58" customWidth="1"/>
    <col min="8459" max="8459" width="6.42578125" style="58" customWidth="1"/>
    <col min="8460" max="8460" width="10.85546875" style="58"/>
    <col min="8461" max="8461" width="12.5703125" style="58" bestFit="1" customWidth="1"/>
    <col min="8462" max="8704" width="10.85546875" style="58"/>
    <col min="8705" max="8705" width="3.5703125" style="58" customWidth="1"/>
    <col min="8706" max="8706" width="16.5703125" style="58" customWidth="1"/>
    <col min="8707" max="8707" width="11" style="58" customWidth="1"/>
    <col min="8708" max="8711" width="10.5703125" style="58" customWidth="1"/>
    <col min="8712" max="8712" width="11.140625" style="58" customWidth="1"/>
    <col min="8713" max="8714" width="10.5703125" style="58" customWidth="1"/>
    <col min="8715" max="8715" width="6.42578125" style="58" customWidth="1"/>
    <col min="8716" max="8716" width="10.85546875" style="58"/>
    <col min="8717" max="8717" width="12.5703125" style="58" bestFit="1" customWidth="1"/>
    <col min="8718" max="8960" width="10.85546875" style="58"/>
    <col min="8961" max="8961" width="3.5703125" style="58" customWidth="1"/>
    <col min="8962" max="8962" width="16.5703125" style="58" customWidth="1"/>
    <col min="8963" max="8963" width="11" style="58" customWidth="1"/>
    <col min="8964" max="8967" width="10.5703125" style="58" customWidth="1"/>
    <col min="8968" max="8968" width="11.140625" style="58" customWidth="1"/>
    <col min="8969" max="8970" width="10.5703125" style="58" customWidth="1"/>
    <col min="8971" max="8971" width="6.42578125" style="58" customWidth="1"/>
    <col min="8972" max="8972" width="10.85546875" style="58"/>
    <col min="8973" max="8973" width="12.5703125" style="58" bestFit="1" customWidth="1"/>
    <col min="8974" max="9216" width="10.85546875" style="58"/>
    <col min="9217" max="9217" width="3.5703125" style="58" customWidth="1"/>
    <col min="9218" max="9218" width="16.5703125" style="58" customWidth="1"/>
    <col min="9219" max="9219" width="11" style="58" customWidth="1"/>
    <col min="9220" max="9223" width="10.5703125" style="58" customWidth="1"/>
    <col min="9224" max="9224" width="11.140625" style="58" customWidth="1"/>
    <col min="9225" max="9226" width="10.5703125" style="58" customWidth="1"/>
    <col min="9227" max="9227" width="6.42578125" style="58" customWidth="1"/>
    <col min="9228" max="9228" width="10.85546875" style="58"/>
    <col min="9229" max="9229" width="12.5703125" style="58" bestFit="1" customWidth="1"/>
    <col min="9230" max="9472" width="10.85546875" style="58"/>
    <col min="9473" max="9473" width="3.5703125" style="58" customWidth="1"/>
    <col min="9474" max="9474" width="16.5703125" style="58" customWidth="1"/>
    <col min="9475" max="9475" width="11" style="58" customWidth="1"/>
    <col min="9476" max="9479" width="10.5703125" style="58" customWidth="1"/>
    <col min="9480" max="9480" width="11.140625" style="58" customWidth="1"/>
    <col min="9481" max="9482" width="10.5703125" style="58" customWidth="1"/>
    <col min="9483" max="9483" width="6.42578125" style="58" customWidth="1"/>
    <col min="9484" max="9484" width="10.85546875" style="58"/>
    <col min="9485" max="9485" width="12.5703125" style="58" bestFit="1" customWidth="1"/>
    <col min="9486" max="9728" width="10.85546875" style="58"/>
    <col min="9729" max="9729" width="3.5703125" style="58" customWidth="1"/>
    <col min="9730" max="9730" width="16.5703125" style="58" customWidth="1"/>
    <col min="9731" max="9731" width="11" style="58" customWidth="1"/>
    <col min="9732" max="9735" width="10.5703125" style="58" customWidth="1"/>
    <col min="9736" max="9736" width="11.140625" style="58" customWidth="1"/>
    <col min="9737" max="9738" width="10.5703125" style="58" customWidth="1"/>
    <col min="9739" max="9739" width="6.42578125" style="58" customWidth="1"/>
    <col min="9740" max="9740" width="10.85546875" style="58"/>
    <col min="9741" max="9741" width="12.5703125" style="58" bestFit="1" customWidth="1"/>
    <col min="9742" max="9984" width="10.85546875" style="58"/>
    <col min="9985" max="9985" width="3.5703125" style="58" customWidth="1"/>
    <col min="9986" max="9986" width="16.5703125" style="58" customWidth="1"/>
    <col min="9987" max="9987" width="11" style="58" customWidth="1"/>
    <col min="9988" max="9991" width="10.5703125" style="58" customWidth="1"/>
    <col min="9992" max="9992" width="11.140625" style="58" customWidth="1"/>
    <col min="9993" max="9994" width="10.5703125" style="58" customWidth="1"/>
    <col min="9995" max="9995" width="6.42578125" style="58" customWidth="1"/>
    <col min="9996" max="9996" width="10.85546875" style="58"/>
    <col min="9997" max="9997" width="12.5703125" style="58" bestFit="1" customWidth="1"/>
    <col min="9998" max="10240" width="10.85546875" style="58"/>
    <col min="10241" max="10241" width="3.5703125" style="58" customWidth="1"/>
    <col min="10242" max="10242" width="16.5703125" style="58" customWidth="1"/>
    <col min="10243" max="10243" width="11" style="58" customWidth="1"/>
    <col min="10244" max="10247" width="10.5703125" style="58" customWidth="1"/>
    <col min="10248" max="10248" width="11.140625" style="58" customWidth="1"/>
    <col min="10249" max="10250" width="10.5703125" style="58" customWidth="1"/>
    <col min="10251" max="10251" width="6.42578125" style="58" customWidth="1"/>
    <col min="10252" max="10252" width="10.85546875" style="58"/>
    <col min="10253" max="10253" width="12.5703125" style="58" bestFit="1" customWidth="1"/>
    <col min="10254" max="10496" width="10.85546875" style="58"/>
    <col min="10497" max="10497" width="3.5703125" style="58" customWidth="1"/>
    <col min="10498" max="10498" width="16.5703125" style="58" customWidth="1"/>
    <col min="10499" max="10499" width="11" style="58" customWidth="1"/>
    <col min="10500" max="10503" width="10.5703125" style="58" customWidth="1"/>
    <col min="10504" max="10504" width="11.140625" style="58" customWidth="1"/>
    <col min="10505" max="10506" width="10.5703125" style="58" customWidth="1"/>
    <col min="10507" max="10507" width="6.42578125" style="58" customWidth="1"/>
    <col min="10508" max="10508" width="10.85546875" style="58"/>
    <col min="10509" max="10509" width="12.5703125" style="58" bestFit="1" customWidth="1"/>
    <col min="10510" max="10752" width="10.85546875" style="58"/>
    <col min="10753" max="10753" width="3.5703125" style="58" customWidth="1"/>
    <col min="10754" max="10754" width="16.5703125" style="58" customWidth="1"/>
    <col min="10755" max="10755" width="11" style="58" customWidth="1"/>
    <col min="10756" max="10759" width="10.5703125" style="58" customWidth="1"/>
    <col min="10760" max="10760" width="11.140625" style="58" customWidth="1"/>
    <col min="10761" max="10762" width="10.5703125" style="58" customWidth="1"/>
    <col min="10763" max="10763" width="6.42578125" style="58" customWidth="1"/>
    <col min="10764" max="10764" width="10.85546875" style="58"/>
    <col min="10765" max="10765" width="12.5703125" style="58" bestFit="1" customWidth="1"/>
    <col min="10766" max="11008" width="10.85546875" style="58"/>
    <col min="11009" max="11009" width="3.5703125" style="58" customWidth="1"/>
    <col min="11010" max="11010" width="16.5703125" style="58" customWidth="1"/>
    <col min="11011" max="11011" width="11" style="58" customWidth="1"/>
    <col min="11012" max="11015" width="10.5703125" style="58" customWidth="1"/>
    <col min="11016" max="11016" width="11.140625" style="58" customWidth="1"/>
    <col min="11017" max="11018" width="10.5703125" style="58" customWidth="1"/>
    <col min="11019" max="11019" width="6.42578125" style="58" customWidth="1"/>
    <col min="11020" max="11020" width="10.85546875" style="58"/>
    <col min="11021" max="11021" width="12.5703125" style="58" bestFit="1" customWidth="1"/>
    <col min="11022" max="11264" width="10.85546875" style="58"/>
    <col min="11265" max="11265" width="3.5703125" style="58" customWidth="1"/>
    <col min="11266" max="11266" width="16.5703125" style="58" customWidth="1"/>
    <col min="11267" max="11267" width="11" style="58" customWidth="1"/>
    <col min="11268" max="11271" width="10.5703125" style="58" customWidth="1"/>
    <col min="11272" max="11272" width="11.140625" style="58" customWidth="1"/>
    <col min="11273" max="11274" width="10.5703125" style="58" customWidth="1"/>
    <col min="11275" max="11275" width="6.42578125" style="58" customWidth="1"/>
    <col min="11276" max="11276" width="10.85546875" style="58"/>
    <col min="11277" max="11277" width="12.5703125" style="58" bestFit="1" customWidth="1"/>
    <col min="11278" max="11520" width="10.85546875" style="58"/>
    <col min="11521" max="11521" width="3.5703125" style="58" customWidth="1"/>
    <col min="11522" max="11522" width="16.5703125" style="58" customWidth="1"/>
    <col min="11523" max="11523" width="11" style="58" customWidth="1"/>
    <col min="11524" max="11527" width="10.5703125" style="58" customWidth="1"/>
    <col min="11528" max="11528" width="11.140625" style="58" customWidth="1"/>
    <col min="11529" max="11530" width="10.5703125" style="58" customWidth="1"/>
    <col min="11531" max="11531" width="6.42578125" style="58" customWidth="1"/>
    <col min="11532" max="11532" width="10.85546875" style="58"/>
    <col min="11533" max="11533" width="12.5703125" style="58" bestFit="1" customWidth="1"/>
    <col min="11534" max="11776" width="10.85546875" style="58"/>
    <col min="11777" max="11777" width="3.5703125" style="58" customWidth="1"/>
    <col min="11778" max="11778" width="16.5703125" style="58" customWidth="1"/>
    <col min="11779" max="11779" width="11" style="58" customWidth="1"/>
    <col min="11780" max="11783" width="10.5703125" style="58" customWidth="1"/>
    <col min="11784" max="11784" width="11.140625" style="58" customWidth="1"/>
    <col min="11785" max="11786" width="10.5703125" style="58" customWidth="1"/>
    <col min="11787" max="11787" width="6.42578125" style="58" customWidth="1"/>
    <col min="11788" max="11788" width="10.85546875" style="58"/>
    <col min="11789" max="11789" width="12.5703125" style="58" bestFit="1" customWidth="1"/>
    <col min="11790" max="12032" width="10.85546875" style="58"/>
    <col min="12033" max="12033" width="3.5703125" style="58" customWidth="1"/>
    <col min="12034" max="12034" width="16.5703125" style="58" customWidth="1"/>
    <col min="12035" max="12035" width="11" style="58" customWidth="1"/>
    <col min="12036" max="12039" width="10.5703125" style="58" customWidth="1"/>
    <col min="12040" max="12040" width="11.140625" style="58" customWidth="1"/>
    <col min="12041" max="12042" width="10.5703125" style="58" customWidth="1"/>
    <col min="12043" max="12043" width="6.42578125" style="58" customWidth="1"/>
    <col min="12044" max="12044" width="10.85546875" style="58"/>
    <col min="12045" max="12045" width="12.5703125" style="58" bestFit="1" customWidth="1"/>
    <col min="12046" max="12288" width="10.85546875" style="58"/>
    <col min="12289" max="12289" width="3.5703125" style="58" customWidth="1"/>
    <col min="12290" max="12290" width="16.5703125" style="58" customWidth="1"/>
    <col min="12291" max="12291" width="11" style="58" customWidth="1"/>
    <col min="12292" max="12295" width="10.5703125" style="58" customWidth="1"/>
    <col min="12296" max="12296" width="11.140625" style="58" customWidth="1"/>
    <col min="12297" max="12298" width="10.5703125" style="58" customWidth="1"/>
    <col min="12299" max="12299" width="6.42578125" style="58" customWidth="1"/>
    <col min="12300" max="12300" width="10.85546875" style="58"/>
    <col min="12301" max="12301" width="12.5703125" style="58" bestFit="1" customWidth="1"/>
    <col min="12302" max="12544" width="10.85546875" style="58"/>
    <col min="12545" max="12545" width="3.5703125" style="58" customWidth="1"/>
    <col min="12546" max="12546" width="16.5703125" style="58" customWidth="1"/>
    <col min="12547" max="12547" width="11" style="58" customWidth="1"/>
    <col min="12548" max="12551" width="10.5703125" style="58" customWidth="1"/>
    <col min="12552" max="12552" width="11.140625" style="58" customWidth="1"/>
    <col min="12553" max="12554" width="10.5703125" style="58" customWidth="1"/>
    <col min="12555" max="12555" width="6.42578125" style="58" customWidth="1"/>
    <col min="12556" max="12556" width="10.85546875" style="58"/>
    <col min="12557" max="12557" width="12.5703125" style="58" bestFit="1" customWidth="1"/>
    <col min="12558" max="12800" width="10.85546875" style="58"/>
    <col min="12801" max="12801" width="3.5703125" style="58" customWidth="1"/>
    <col min="12802" max="12802" width="16.5703125" style="58" customWidth="1"/>
    <col min="12803" max="12803" width="11" style="58" customWidth="1"/>
    <col min="12804" max="12807" width="10.5703125" style="58" customWidth="1"/>
    <col min="12808" max="12808" width="11.140625" style="58" customWidth="1"/>
    <col min="12809" max="12810" width="10.5703125" style="58" customWidth="1"/>
    <col min="12811" max="12811" width="6.42578125" style="58" customWidth="1"/>
    <col min="12812" max="12812" width="10.85546875" style="58"/>
    <col min="12813" max="12813" width="12.5703125" style="58" bestFit="1" customWidth="1"/>
    <col min="12814" max="13056" width="10.85546875" style="58"/>
    <col min="13057" max="13057" width="3.5703125" style="58" customWidth="1"/>
    <col min="13058" max="13058" width="16.5703125" style="58" customWidth="1"/>
    <col min="13059" max="13059" width="11" style="58" customWidth="1"/>
    <col min="13060" max="13063" width="10.5703125" style="58" customWidth="1"/>
    <col min="13064" max="13064" width="11.140625" style="58" customWidth="1"/>
    <col min="13065" max="13066" width="10.5703125" style="58" customWidth="1"/>
    <col min="13067" max="13067" width="6.42578125" style="58" customWidth="1"/>
    <col min="13068" max="13068" width="10.85546875" style="58"/>
    <col min="13069" max="13069" width="12.5703125" style="58" bestFit="1" customWidth="1"/>
    <col min="13070" max="13312" width="10.85546875" style="58"/>
    <col min="13313" max="13313" width="3.5703125" style="58" customWidth="1"/>
    <col min="13314" max="13314" width="16.5703125" style="58" customWidth="1"/>
    <col min="13315" max="13315" width="11" style="58" customWidth="1"/>
    <col min="13316" max="13319" width="10.5703125" style="58" customWidth="1"/>
    <col min="13320" max="13320" width="11.140625" style="58" customWidth="1"/>
    <col min="13321" max="13322" width="10.5703125" style="58" customWidth="1"/>
    <col min="13323" max="13323" width="6.42578125" style="58" customWidth="1"/>
    <col min="13324" max="13324" width="10.85546875" style="58"/>
    <col min="13325" max="13325" width="12.5703125" style="58" bestFit="1" customWidth="1"/>
    <col min="13326" max="13568" width="10.85546875" style="58"/>
    <col min="13569" max="13569" width="3.5703125" style="58" customWidth="1"/>
    <col min="13570" max="13570" width="16.5703125" style="58" customWidth="1"/>
    <col min="13571" max="13571" width="11" style="58" customWidth="1"/>
    <col min="13572" max="13575" width="10.5703125" style="58" customWidth="1"/>
    <col min="13576" max="13576" width="11.140625" style="58" customWidth="1"/>
    <col min="13577" max="13578" width="10.5703125" style="58" customWidth="1"/>
    <col min="13579" max="13579" width="6.42578125" style="58" customWidth="1"/>
    <col min="13580" max="13580" width="10.85546875" style="58"/>
    <col min="13581" max="13581" width="12.5703125" style="58" bestFit="1" customWidth="1"/>
    <col min="13582" max="13824" width="10.85546875" style="58"/>
    <col min="13825" max="13825" width="3.5703125" style="58" customWidth="1"/>
    <col min="13826" max="13826" width="16.5703125" style="58" customWidth="1"/>
    <col min="13827" max="13827" width="11" style="58" customWidth="1"/>
    <col min="13828" max="13831" width="10.5703125" style="58" customWidth="1"/>
    <col min="13832" max="13832" width="11.140625" style="58" customWidth="1"/>
    <col min="13833" max="13834" width="10.5703125" style="58" customWidth="1"/>
    <col min="13835" max="13835" width="6.42578125" style="58" customWidth="1"/>
    <col min="13836" max="13836" width="10.85546875" style="58"/>
    <col min="13837" max="13837" width="12.5703125" style="58" bestFit="1" customWidth="1"/>
    <col min="13838" max="14080" width="10.85546875" style="58"/>
    <col min="14081" max="14081" width="3.5703125" style="58" customWidth="1"/>
    <col min="14082" max="14082" width="16.5703125" style="58" customWidth="1"/>
    <col min="14083" max="14083" width="11" style="58" customWidth="1"/>
    <col min="14084" max="14087" width="10.5703125" style="58" customWidth="1"/>
    <col min="14088" max="14088" width="11.140625" style="58" customWidth="1"/>
    <col min="14089" max="14090" width="10.5703125" style="58" customWidth="1"/>
    <col min="14091" max="14091" width="6.42578125" style="58" customWidth="1"/>
    <col min="14092" max="14092" width="10.85546875" style="58"/>
    <col min="14093" max="14093" width="12.5703125" style="58" bestFit="1" customWidth="1"/>
    <col min="14094" max="14336" width="10.85546875" style="58"/>
    <col min="14337" max="14337" width="3.5703125" style="58" customWidth="1"/>
    <col min="14338" max="14338" width="16.5703125" style="58" customWidth="1"/>
    <col min="14339" max="14339" width="11" style="58" customWidth="1"/>
    <col min="14340" max="14343" width="10.5703125" style="58" customWidth="1"/>
    <col min="14344" max="14344" width="11.140625" style="58" customWidth="1"/>
    <col min="14345" max="14346" width="10.5703125" style="58" customWidth="1"/>
    <col min="14347" max="14347" width="6.42578125" style="58" customWidth="1"/>
    <col min="14348" max="14348" width="10.85546875" style="58"/>
    <col min="14349" max="14349" width="12.5703125" style="58" bestFit="1" customWidth="1"/>
    <col min="14350" max="14592" width="10.85546875" style="58"/>
    <col min="14593" max="14593" width="3.5703125" style="58" customWidth="1"/>
    <col min="14594" max="14594" width="16.5703125" style="58" customWidth="1"/>
    <col min="14595" max="14595" width="11" style="58" customWidth="1"/>
    <col min="14596" max="14599" width="10.5703125" style="58" customWidth="1"/>
    <col min="14600" max="14600" width="11.140625" style="58" customWidth="1"/>
    <col min="14601" max="14602" width="10.5703125" style="58" customWidth="1"/>
    <col min="14603" max="14603" width="6.42578125" style="58" customWidth="1"/>
    <col min="14604" max="14604" width="10.85546875" style="58"/>
    <col min="14605" max="14605" width="12.5703125" style="58" bestFit="1" customWidth="1"/>
    <col min="14606" max="14848" width="10.85546875" style="58"/>
    <col min="14849" max="14849" width="3.5703125" style="58" customWidth="1"/>
    <col min="14850" max="14850" width="16.5703125" style="58" customWidth="1"/>
    <col min="14851" max="14851" width="11" style="58" customWidth="1"/>
    <col min="14852" max="14855" width="10.5703125" style="58" customWidth="1"/>
    <col min="14856" max="14856" width="11.140625" style="58" customWidth="1"/>
    <col min="14857" max="14858" width="10.5703125" style="58" customWidth="1"/>
    <col min="14859" max="14859" width="6.42578125" style="58" customWidth="1"/>
    <col min="14860" max="14860" width="10.85546875" style="58"/>
    <col min="14861" max="14861" width="12.5703125" style="58" bestFit="1" customWidth="1"/>
    <col min="14862" max="15104" width="10.85546875" style="58"/>
    <col min="15105" max="15105" width="3.5703125" style="58" customWidth="1"/>
    <col min="15106" max="15106" width="16.5703125" style="58" customWidth="1"/>
    <col min="15107" max="15107" width="11" style="58" customWidth="1"/>
    <col min="15108" max="15111" width="10.5703125" style="58" customWidth="1"/>
    <col min="15112" max="15112" width="11.140625" style="58" customWidth="1"/>
    <col min="15113" max="15114" width="10.5703125" style="58" customWidth="1"/>
    <col min="15115" max="15115" width="6.42578125" style="58" customWidth="1"/>
    <col min="15116" max="15116" width="10.85546875" style="58"/>
    <col min="15117" max="15117" width="12.5703125" style="58" bestFit="1" customWidth="1"/>
    <col min="15118" max="15360" width="10.85546875" style="58"/>
    <col min="15361" max="15361" width="3.5703125" style="58" customWidth="1"/>
    <col min="15362" max="15362" width="16.5703125" style="58" customWidth="1"/>
    <col min="15363" max="15363" width="11" style="58" customWidth="1"/>
    <col min="15364" max="15367" width="10.5703125" style="58" customWidth="1"/>
    <col min="15368" max="15368" width="11.140625" style="58" customWidth="1"/>
    <col min="15369" max="15370" width="10.5703125" style="58" customWidth="1"/>
    <col min="15371" max="15371" width="6.42578125" style="58" customWidth="1"/>
    <col min="15372" max="15372" width="10.85546875" style="58"/>
    <col min="15373" max="15373" width="12.5703125" style="58" bestFit="1" customWidth="1"/>
    <col min="15374" max="15616" width="10.85546875" style="58"/>
    <col min="15617" max="15617" width="3.5703125" style="58" customWidth="1"/>
    <col min="15618" max="15618" width="16.5703125" style="58" customWidth="1"/>
    <col min="15619" max="15619" width="11" style="58" customWidth="1"/>
    <col min="15620" max="15623" width="10.5703125" style="58" customWidth="1"/>
    <col min="15624" max="15624" width="11.140625" style="58" customWidth="1"/>
    <col min="15625" max="15626" width="10.5703125" style="58" customWidth="1"/>
    <col min="15627" max="15627" width="6.42578125" style="58" customWidth="1"/>
    <col min="15628" max="15628" width="10.85546875" style="58"/>
    <col min="15629" max="15629" width="12.5703125" style="58" bestFit="1" customWidth="1"/>
    <col min="15630" max="15872" width="10.85546875" style="58"/>
    <col min="15873" max="15873" width="3.5703125" style="58" customWidth="1"/>
    <col min="15874" max="15874" width="16.5703125" style="58" customWidth="1"/>
    <col min="15875" max="15875" width="11" style="58" customWidth="1"/>
    <col min="15876" max="15879" width="10.5703125" style="58" customWidth="1"/>
    <col min="15880" max="15880" width="11.140625" style="58" customWidth="1"/>
    <col min="15881" max="15882" width="10.5703125" style="58" customWidth="1"/>
    <col min="15883" max="15883" width="6.42578125" style="58" customWidth="1"/>
    <col min="15884" max="15884" width="10.85546875" style="58"/>
    <col min="15885" max="15885" width="12.5703125" style="58" bestFit="1" customWidth="1"/>
    <col min="15886" max="16128" width="10.85546875" style="58"/>
    <col min="16129" max="16129" width="3.5703125" style="58" customWidth="1"/>
    <col min="16130" max="16130" width="16.5703125" style="58" customWidth="1"/>
    <col min="16131" max="16131" width="11" style="58" customWidth="1"/>
    <col min="16132" max="16135" width="10.5703125" style="58" customWidth="1"/>
    <col min="16136" max="16136" width="11.140625" style="58" customWidth="1"/>
    <col min="16137" max="16138" width="10.5703125" style="58" customWidth="1"/>
    <col min="16139" max="16139" width="6.42578125" style="58" customWidth="1"/>
    <col min="16140" max="16140" width="10.85546875" style="58"/>
    <col min="16141" max="16141" width="12.5703125" style="58" bestFit="1" customWidth="1"/>
    <col min="16142" max="16384" width="10.85546875" style="58"/>
  </cols>
  <sheetData>
    <row r="1" spans="2:12" x14ac:dyDescent="0.25">
      <c r="B1" s="62"/>
      <c r="C1" s="62"/>
      <c r="D1" s="62"/>
      <c r="E1" s="62"/>
      <c r="F1" s="62"/>
      <c r="G1" s="62"/>
      <c r="H1" s="62"/>
      <c r="I1" s="62"/>
      <c r="J1" s="62"/>
      <c r="K1" s="13"/>
      <c r="L1" s="13"/>
    </row>
    <row r="2" spans="2:12" x14ac:dyDescent="0.25">
      <c r="B2" s="62"/>
      <c r="C2" s="62"/>
      <c r="D2" s="62"/>
      <c r="E2" s="62"/>
      <c r="F2" s="62"/>
      <c r="G2" s="62"/>
      <c r="H2" s="65"/>
      <c r="I2" s="65"/>
      <c r="J2" s="65"/>
      <c r="K2" s="13"/>
      <c r="L2" s="13"/>
    </row>
    <row r="3" spans="2:12" ht="63" x14ac:dyDescent="0.25">
      <c r="B3" s="226" t="s">
        <v>75</v>
      </c>
      <c r="C3" s="218" t="s">
        <v>41</v>
      </c>
      <c r="D3" s="219" t="s">
        <v>42</v>
      </c>
      <c r="E3" s="219" t="s">
        <v>43</v>
      </c>
      <c r="F3" s="219" t="s">
        <v>44</v>
      </c>
      <c r="G3" s="219" t="s">
        <v>45</v>
      </c>
      <c r="H3" s="219" t="s">
        <v>46</v>
      </c>
      <c r="I3" s="219" t="s">
        <v>47</v>
      </c>
      <c r="J3" s="219" t="s">
        <v>48</v>
      </c>
      <c r="K3" s="13"/>
      <c r="L3" s="13"/>
    </row>
    <row r="4" spans="2:12" s="60" customFormat="1" ht="16.5" customHeight="1" x14ac:dyDescent="0.25">
      <c r="B4" s="216" t="s">
        <v>83</v>
      </c>
      <c r="C4" s="206">
        <v>230</v>
      </c>
      <c r="D4" s="205">
        <v>0.8</v>
      </c>
      <c r="E4" s="206">
        <f t="shared" ref="E4:E22" si="0">C4*D4</f>
        <v>184</v>
      </c>
      <c r="F4" s="205">
        <f>suplementos!$I$15</f>
        <v>0.15000000000000002</v>
      </c>
      <c r="G4" s="206">
        <f>E4*(1+F4)</f>
        <v>211.6</v>
      </c>
      <c r="H4" s="207">
        <v>0</v>
      </c>
      <c r="I4" s="206">
        <f>G4+H4</f>
        <v>211.6</v>
      </c>
      <c r="J4" s="207">
        <f>I4/60</f>
        <v>3.5266666666666664</v>
      </c>
      <c r="K4" s="13"/>
      <c r="L4" s="13"/>
    </row>
    <row r="5" spans="2:12" s="60" customFormat="1" ht="16.5" customHeight="1" x14ac:dyDescent="0.25">
      <c r="B5" s="216" t="s">
        <v>84</v>
      </c>
      <c r="C5" s="206">
        <v>87</v>
      </c>
      <c r="D5" s="205">
        <v>1.5</v>
      </c>
      <c r="E5" s="206">
        <f t="shared" si="0"/>
        <v>130.5</v>
      </c>
      <c r="F5" s="205">
        <f>suplementos!$I$15</f>
        <v>0.15000000000000002</v>
      </c>
      <c r="G5" s="206">
        <f t="shared" ref="G5:G22" si="1">E5*(1+F5)</f>
        <v>150.07499999999999</v>
      </c>
      <c r="H5" s="207">
        <v>0</v>
      </c>
      <c r="I5" s="206">
        <f t="shared" ref="I5:I22" si="2">G5+H5</f>
        <v>150.07499999999999</v>
      </c>
      <c r="J5" s="207">
        <f t="shared" ref="J5:J22" si="3">I5/60</f>
        <v>2.5012499999999998</v>
      </c>
      <c r="K5" s="13"/>
      <c r="L5" s="13"/>
    </row>
    <row r="6" spans="2:12" s="60" customFormat="1" ht="16.5" customHeight="1" x14ac:dyDescent="0.25">
      <c r="B6" s="216" t="s">
        <v>85</v>
      </c>
      <c r="C6" s="206">
        <v>150</v>
      </c>
      <c r="D6" s="205">
        <v>1.25</v>
      </c>
      <c r="E6" s="206">
        <f t="shared" si="0"/>
        <v>187.5</v>
      </c>
      <c r="F6" s="205">
        <f>suplementos!$I$15</f>
        <v>0.15000000000000002</v>
      </c>
      <c r="G6" s="206">
        <f t="shared" si="1"/>
        <v>215.62499999999997</v>
      </c>
      <c r="H6" s="207">
        <v>0</v>
      </c>
      <c r="I6" s="206">
        <f t="shared" si="2"/>
        <v>215.62499999999997</v>
      </c>
      <c r="J6" s="207">
        <f t="shared" si="3"/>
        <v>3.5937499999999996</v>
      </c>
      <c r="K6" s="13"/>
      <c r="L6" s="13"/>
    </row>
    <row r="7" spans="2:12" s="60" customFormat="1" ht="16.5" customHeight="1" x14ac:dyDescent="0.25">
      <c r="B7" s="216" t="s">
        <v>86</v>
      </c>
      <c r="C7" s="206">
        <v>174</v>
      </c>
      <c r="D7" s="205">
        <v>1.05</v>
      </c>
      <c r="E7" s="206">
        <f t="shared" si="0"/>
        <v>182.70000000000002</v>
      </c>
      <c r="F7" s="205">
        <f>suplementos!$I$15</f>
        <v>0.15000000000000002</v>
      </c>
      <c r="G7" s="206">
        <f t="shared" si="1"/>
        <v>210.10499999999999</v>
      </c>
      <c r="H7" s="207">
        <v>0</v>
      </c>
      <c r="I7" s="206">
        <f t="shared" si="2"/>
        <v>210.10499999999999</v>
      </c>
      <c r="J7" s="207">
        <f t="shared" si="3"/>
        <v>3.5017499999999999</v>
      </c>
      <c r="K7" s="13"/>
      <c r="L7" s="13"/>
    </row>
    <row r="8" spans="2:12" s="60" customFormat="1" x14ac:dyDescent="0.25">
      <c r="B8" s="216" t="s">
        <v>87</v>
      </c>
      <c r="C8" s="206">
        <v>121</v>
      </c>
      <c r="D8" s="205">
        <v>1.5</v>
      </c>
      <c r="E8" s="206">
        <f>C8*D8</f>
        <v>181.5</v>
      </c>
      <c r="F8" s="205">
        <f>suplementos!$I$15</f>
        <v>0.15000000000000002</v>
      </c>
      <c r="G8" s="206">
        <f t="shared" si="1"/>
        <v>208.72499999999999</v>
      </c>
      <c r="H8" s="207">
        <v>0</v>
      </c>
      <c r="I8" s="220">
        <f t="shared" si="2"/>
        <v>208.72499999999999</v>
      </c>
      <c r="J8" s="221">
        <f t="shared" si="3"/>
        <v>3.4787499999999998</v>
      </c>
      <c r="K8" s="13"/>
      <c r="L8" s="13"/>
    </row>
    <row r="9" spans="2:12" ht="15.75" x14ac:dyDescent="0.25">
      <c r="B9" s="216" t="s">
        <v>88</v>
      </c>
      <c r="C9" s="213">
        <v>79</v>
      </c>
      <c r="D9" s="212">
        <v>1.5</v>
      </c>
      <c r="E9" s="213">
        <f>C9*D9</f>
        <v>118.5</v>
      </c>
      <c r="F9" s="214">
        <f>suplementos!$I$15</f>
        <v>0.15000000000000002</v>
      </c>
      <c r="G9" s="213">
        <f t="shared" si="1"/>
        <v>136.27499999999998</v>
      </c>
      <c r="H9" s="215">
        <v>0</v>
      </c>
      <c r="I9" s="213">
        <f t="shared" si="2"/>
        <v>136.27499999999998</v>
      </c>
      <c r="J9" s="215">
        <f t="shared" si="3"/>
        <v>2.2712499999999998</v>
      </c>
      <c r="K9" s="67"/>
      <c r="L9" s="13"/>
    </row>
    <row r="10" spans="2:12" x14ac:dyDescent="0.25">
      <c r="B10" s="216" t="s">
        <v>89</v>
      </c>
      <c r="C10" s="206">
        <v>104</v>
      </c>
      <c r="D10" s="205">
        <v>1.5</v>
      </c>
      <c r="E10" s="206">
        <f t="shared" si="0"/>
        <v>156</v>
      </c>
      <c r="F10" s="205">
        <f>suplementos!$I$15</f>
        <v>0.15000000000000002</v>
      </c>
      <c r="G10" s="206">
        <f t="shared" si="1"/>
        <v>179.39999999999998</v>
      </c>
      <c r="H10" s="207">
        <v>0</v>
      </c>
      <c r="I10" s="206">
        <f t="shared" si="2"/>
        <v>179.39999999999998</v>
      </c>
      <c r="J10" s="207">
        <f t="shared" si="3"/>
        <v>2.9899999999999998</v>
      </c>
      <c r="K10" s="67"/>
      <c r="L10" s="13"/>
    </row>
    <row r="11" spans="2:12" x14ac:dyDescent="0.25">
      <c r="B11" s="216" t="s">
        <v>90</v>
      </c>
      <c r="C11" s="206">
        <v>250</v>
      </c>
      <c r="D11" s="205">
        <v>0.8</v>
      </c>
      <c r="E11" s="206">
        <f t="shared" si="0"/>
        <v>200</v>
      </c>
      <c r="F11" s="205">
        <f>suplementos!$I$15</f>
        <v>0.15000000000000002</v>
      </c>
      <c r="G11" s="206">
        <f t="shared" si="1"/>
        <v>229.99999999999997</v>
      </c>
      <c r="H11" s="207">
        <v>0</v>
      </c>
      <c r="I11" s="206">
        <f t="shared" si="2"/>
        <v>229.99999999999997</v>
      </c>
      <c r="J11" s="207">
        <f t="shared" si="3"/>
        <v>3.833333333333333</v>
      </c>
      <c r="K11" s="67"/>
      <c r="L11" s="13"/>
    </row>
    <row r="12" spans="2:12" x14ac:dyDescent="0.25">
      <c r="B12" s="216" t="s">
        <v>91</v>
      </c>
      <c r="C12" s="206">
        <v>249</v>
      </c>
      <c r="D12" s="205">
        <v>0.8</v>
      </c>
      <c r="E12" s="206">
        <f t="shared" si="0"/>
        <v>199.20000000000002</v>
      </c>
      <c r="F12" s="205">
        <f>suplementos!$I$15</f>
        <v>0.15000000000000002</v>
      </c>
      <c r="G12" s="206">
        <f t="shared" si="1"/>
        <v>229.08</v>
      </c>
      <c r="H12" s="207">
        <v>0</v>
      </c>
      <c r="I12" s="206">
        <f t="shared" si="2"/>
        <v>229.08</v>
      </c>
      <c r="J12" s="207">
        <f t="shared" si="3"/>
        <v>3.8180000000000001</v>
      </c>
      <c r="K12" s="67"/>
      <c r="L12" s="13"/>
    </row>
    <row r="13" spans="2:12" x14ac:dyDescent="0.25">
      <c r="B13" s="216" t="s">
        <v>92</v>
      </c>
      <c r="C13" s="206">
        <v>247</v>
      </c>
      <c r="D13" s="205">
        <v>0.8</v>
      </c>
      <c r="E13" s="206">
        <f t="shared" si="0"/>
        <v>197.60000000000002</v>
      </c>
      <c r="F13" s="205">
        <f>suplementos!$I$15</f>
        <v>0.15000000000000002</v>
      </c>
      <c r="G13" s="206">
        <f t="shared" si="1"/>
        <v>227.24</v>
      </c>
      <c r="H13" s="207">
        <v>0</v>
      </c>
      <c r="I13" s="206">
        <f t="shared" si="2"/>
        <v>227.24</v>
      </c>
      <c r="J13" s="207">
        <f t="shared" si="3"/>
        <v>3.7873333333333337</v>
      </c>
      <c r="K13" s="67"/>
      <c r="L13" s="13"/>
    </row>
    <row r="14" spans="2:12" x14ac:dyDescent="0.25">
      <c r="B14" s="216" t="s">
        <v>93</v>
      </c>
      <c r="C14" s="206">
        <v>218</v>
      </c>
      <c r="D14" s="205">
        <v>0.9</v>
      </c>
      <c r="E14" s="206">
        <f t="shared" si="0"/>
        <v>196.20000000000002</v>
      </c>
      <c r="F14" s="205">
        <f>suplementos!$I$15</f>
        <v>0.15000000000000002</v>
      </c>
      <c r="G14" s="206">
        <f t="shared" si="1"/>
        <v>225.63</v>
      </c>
      <c r="H14" s="207">
        <v>0</v>
      </c>
      <c r="I14" s="220">
        <f t="shared" si="2"/>
        <v>225.63</v>
      </c>
      <c r="J14" s="221">
        <f t="shared" si="3"/>
        <v>3.7605</v>
      </c>
      <c r="K14" s="67"/>
      <c r="L14" s="13"/>
    </row>
    <row r="15" spans="2:12" ht="15.75" x14ac:dyDescent="0.25">
      <c r="B15" s="216" t="s">
        <v>94</v>
      </c>
      <c r="C15" s="213">
        <v>250</v>
      </c>
      <c r="D15" s="212">
        <v>0.8</v>
      </c>
      <c r="E15" s="213">
        <f t="shared" si="0"/>
        <v>200</v>
      </c>
      <c r="F15" s="214">
        <f>suplementos!$I$15</f>
        <v>0.15000000000000002</v>
      </c>
      <c r="G15" s="213">
        <f t="shared" si="1"/>
        <v>229.99999999999997</v>
      </c>
      <c r="H15" s="215">
        <v>0</v>
      </c>
      <c r="I15" s="213">
        <f t="shared" si="2"/>
        <v>229.99999999999997</v>
      </c>
      <c r="J15" s="215">
        <f t="shared" si="3"/>
        <v>3.833333333333333</v>
      </c>
      <c r="K15" s="67"/>
      <c r="L15" s="13"/>
    </row>
    <row r="16" spans="2:12" x14ac:dyDescent="0.25">
      <c r="B16" s="216" t="s">
        <v>95</v>
      </c>
      <c r="C16" s="206">
        <v>119</v>
      </c>
      <c r="D16" s="205">
        <v>1.5</v>
      </c>
      <c r="E16" s="206">
        <f t="shared" si="0"/>
        <v>178.5</v>
      </c>
      <c r="F16" s="205">
        <f>suplementos!$I$15</f>
        <v>0.15000000000000002</v>
      </c>
      <c r="G16" s="206">
        <f t="shared" si="1"/>
        <v>205.27499999999998</v>
      </c>
      <c r="H16" s="207">
        <v>0</v>
      </c>
      <c r="I16" s="206">
        <f t="shared" si="2"/>
        <v>205.27499999999998</v>
      </c>
      <c r="J16" s="207">
        <f t="shared" si="3"/>
        <v>3.4212499999999997</v>
      </c>
      <c r="K16" s="67"/>
      <c r="L16" s="13"/>
    </row>
    <row r="17" spans="2:12" x14ac:dyDescent="0.25">
      <c r="B17" s="216" t="s">
        <v>96</v>
      </c>
      <c r="C17" s="206">
        <v>111</v>
      </c>
      <c r="D17" s="205">
        <v>1.5</v>
      </c>
      <c r="E17" s="206">
        <f t="shared" si="0"/>
        <v>166.5</v>
      </c>
      <c r="F17" s="205">
        <f>suplementos!$I$15</f>
        <v>0.15000000000000002</v>
      </c>
      <c r="G17" s="206">
        <f t="shared" si="1"/>
        <v>191.47499999999999</v>
      </c>
      <c r="H17" s="207">
        <v>0</v>
      </c>
      <c r="I17" s="206">
        <f t="shared" si="2"/>
        <v>191.47499999999999</v>
      </c>
      <c r="J17" s="207">
        <f t="shared" si="3"/>
        <v>3.1912499999999997</v>
      </c>
      <c r="K17" s="67"/>
      <c r="L17" s="13"/>
    </row>
    <row r="18" spans="2:12" x14ac:dyDescent="0.25">
      <c r="B18" s="216" t="s">
        <v>97</v>
      </c>
      <c r="C18" s="206">
        <v>196</v>
      </c>
      <c r="D18" s="205">
        <v>0.95</v>
      </c>
      <c r="E18" s="206">
        <f t="shared" si="0"/>
        <v>186.2</v>
      </c>
      <c r="F18" s="205">
        <f>suplementos!$I$15</f>
        <v>0.15000000000000002</v>
      </c>
      <c r="G18" s="206">
        <f t="shared" si="1"/>
        <v>214.12999999999997</v>
      </c>
      <c r="H18" s="207">
        <v>0</v>
      </c>
      <c r="I18" s="206">
        <f t="shared" si="2"/>
        <v>214.12999999999997</v>
      </c>
      <c r="J18" s="207">
        <f t="shared" si="3"/>
        <v>3.5688333333333326</v>
      </c>
      <c r="K18" s="67"/>
      <c r="L18" s="13"/>
    </row>
    <row r="19" spans="2:12" x14ac:dyDescent="0.25">
      <c r="B19" s="216" t="s">
        <v>98</v>
      </c>
      <c r="C19" s="206">
        <v>204</v>
      </c>
      <c r="D19" s="205">
        <v>0.9</v>
      </c>
      <c r="E19" s="206">
        <f t="shared" si="0"/>
        <v>183.6</v>
      </c>
      <c r="F19" s="205">
        <f>suplementos!$I$15</f>
        <v>0.15000000000000002</v>
      </c>
      <c r="G19" s="206">
        <f t="shared" si="1"/>
        <v>211.14</v>
      </c>
      <c r="H19" s="207">
        <v>0</v>
      </c>
      <c r="I19" s="206">
        <f t="shared" si="2"/>
        <v>211.14</v>
      </c>
      <c r="J19" s="207">
        <f t="shared" si="3"/>
        <v>3.5189999999999997</v>
      </c>
      <c r="K19" s="67"/>
      <c r="L19" s="13"/>
    </row>
    <row r="20" spans="2:12" x14ac:dyDescent="0.25">
      <c r="B20" s="216" t="s">
        <v>99</v>
      </c>
      <c r="C20" s="206">
        <v>256</v>
      </c>
      <c r="D20" s="205">
        <v>0.8</v>
      </c>
      <c r="E20" s="206">
        <f t="shared" si="0"/>
        <v>204.8</v>
      </c>
      <c r="F20" s="205">
        <f>suplementos!$I$15</f>
        <v>0.15000000000000002</v>
      </c>
      <c r="G20" s="206">
        <f t="shared" si="1"/>
        <v>235.51999999999998</v>
      </c>
      <c r="H20" s="207">
        <v>0</v>
      </c>
      <c r="I20" s="220">
        <f t="shared" si="2"/>
        <v>235.51999999999998</v>
      </c>
      <c r="J20" s="221">
        <f t="shared" si="3"/>
        <v>3.9253333333333331</v>
      </c>
      <c r="K20" s="67"/>
      <c r="L20" s="13"/>
    </row>
    <row r="21" spans="2:12" ht="15.75" x14ac:dyDescent="0.25">
      <c r="B21" s="216" t="s">
        <v>100</v>
      </c>
      <c r="C21" s="213">
        <v>233</v>
      </c>
      <c r="D21" s="214">
        <v>0.8</v>
      </c>
      <c r="E21" s="213">
        <f t="shared" si="0"/>
        <v>186.4</v>
      </c>
      <c r="F21" s="214">
        <f>suplementos!$I$15</f>
        <v>0.15000000000000002</v>
      </c>
      <c r="G21" s="213">
        <f t="shared" si="1"/>
        <v>214.35999999999999</v>
      </c>
      <c r="H21" s="215">
        <v>0</v>
      </c>
      <c r="I21" s="213">
        <f t="shared" si="2"/>
        <v>214.35999999999999</v>
      </c>
      <c r="J21" s="215">
        <f t="shared" si="3"/>
        <v>3.5726666666666662</v>
      </c>
      <c r="K21" s="67"/>
      <c r="L21" s="13"/>
    </row>
    <row r="22" spans="2:12" x14ac:dyDescent="0.25">
      <c r="B22" s="216" t="s">
        <v>101</v>
      </c>
      <c r="C22" s="206">
        <v>248</v>
      </c>
      <c r="D22" s="205">
        <v>0.8</v>
      </c>
      <c r="E22" s="206">
        <f t="shared" si="0"/>
        <v>198.4</v>
      </c>
      <c r="F22" s="205">
        <f>suplementos!$I$15</f>
        <v>0.15000000000000002</v>
      </c>
      <c r="G22" s="206">
        <f t="shared" si="1"/>
        <v>228.16</v>
      </c>
      <c r="H22" s="207">
        <v>0</v>
      </c>
      <c r="I22" s="206">
        <f t="shared" si="2"/>
        <v>228.16</v>
      </c>
      <c r="J22" s="207">
        <f t="shared" si="3"/>
        <v>3.8026666666666666</v>
      </c>
      <c r="K22" s="67"/>
      <c r="L22" s="13"/>
    </row>
    <row r="23" spans="2:12" x14ac:dyDescent="0.25">
      <c r="B23" s="227"/>
      <c r="C23" s="222">
        <f>AVERAGE(C4:C22)</f>
        <v>185.57894736842104</v>
      </c>
      <c r="D23" s="224"/>
      <c r="E23" s="223">
        <f>AVERAGE(E4:E22)</f>
        <v>180.95263157894738</v>
      </c>
      <c r="F23" s="224"/>
      <c r="G23" s="223">
        <f>AVERAGE(G4:G22)</f>
        <v>208.09552631578944</v>
      </c>
      <c r="H23" s="223"/>
      <c r="I23" s="223"/>
      <c r="J23" s="225">
        <f>AVERAGE(J4:J22)</f>
        <v>3.4682587719298241</v>
      </c>
      <c r="K23" s="67"/>
      <c r="L23" s="13"/>
    </row>
    <row r="24" spans="2:12" x14ac:dyDescent="0.25">
      <c r="B24" s="12"/>
      <c r="C24" s="106"/>
      <c r="D24" s="12"/>
      <c r="E24" s="106"/>
      <c r="F24" s="12"/>
      <c r="G24" s="106"/>
      <c r="H24" s="12"/>
      <c r="I24" s="106"/>
      <c r="J24" s="106"/>
      <c r="K24" s="67"/>
      <c r="L24" s="13"/>
    </row>
    <row r="25" spans="2:12" ht="15.75" customHeight="1" x14ac:dyDescent="0.25">
      <c r="B25" s="62"/>
      <c r="C25" s="62"/>
      <c r="D25" s="13"/>
      <c r="E25" s="62"/>
      <c r="F25" s="62"/>
      <c r="G25" s="62"/>
      <c r="H25" s="62"/>
      <c r="I25" s="62"/>
      <c r="J25" s="62"/>
      <c r="K25" s="13"/>
      <c r="L25" s="13"/>
    </row>
    <row r="26" spans="2:12" x14ac:dyDescent="0.25">
      <c r="B26" s="62"/>
      <c r="C26" s="62"/>
      <c r="D26" s="62"/>
      <c r="E26" s="62"/>
      <c r="F26" s="62"/>
      <c r="G26" s="62"/>
      <c r="H26" s="62"/>
      <c r="I26" s="62"/>
      <c r="J26" s="62"/>
      <c r="K26" s="13"/>
      <c r="L26" s="13"/>
    </row>
    <row r="27" spans="2:12" x14ac:dyDescent="0.25">
      <c r="B27" s="62"/>
      <c r="C27" s="62"/>
      <c r="D27" s="62"/>
      <c r="E27" s="62"/>
      <c r="F27" s="62"/>
      <c r="G27" s="62"/>
      <c r="H27" s="62"/>
      <c r="I27" s="62"/>
      <c r="J27" s="62"/>
      <c r="K27" s="13"/>
      <c r="L27" s="13"/>
    </row>
    <row r="28" spans="2:12" x14ac:dyDescent="0.25">
      <c r="B28" s="62"/>
      <c r="C28" s="62"/>
      <c r="D28" s="62"/>
      <c r="E28" s="62"/>
      <c r="F28" s="62"/>
      <c r="G28" s="62"/>
      <c r="H28" s="62"/>
      <c r="I28" s="62"/>
      <c r="J28" s="62"/>
      <c r="K28" s="13"/>
      <c r="L28" s="13"/>
    </row>
    <row r="29" spans="2:12" x14ac:dyDescent="0.25">
      <c r="B29" s="62"/>
      <c r="C29" s="62"/>
      <c r="D29" s="62"/>
      <c r="E29" s="62"/>
      <c r="F29" s="62"/>
      <c r="G29" s="62"/>
      <c r="H29" s="62"/>
      <c r="I29" s="62"/>
      <c r="J29" s="62"/>
      <c r="K29" s="13"/>
      <c r="L29" s="13"/>
    </row>
    <row r="30" spans="2:12" x14ac:dyDescent="0.25">
      <c r="B30" s="62"/>
      <c r="C30" s="62"/>
      <c r="D30" s="62"/>
      <c r="E30" s="62"/>
      <c r="F30" s="62"/>
      <c r="G30" s="62"/>
      <c r="H30" s="62"/>
      <c r="I30" s="62"/>
      <c r="J30" s="62"/>
      <c r="K30" s="13"/>
      <c r="L30" s="13"/>
    </row>
    <row r="31" spans="2:12" x14ac:dyDescent="0.25">
      <c r="B31" s="62"/>
      <c r="C31" s="62"/>
      <c r="D31" s="62"/>
      <c r="E31" s="62"/>
      <c r="F31" s="62"/>
      <c r="G31" s="62"/>
      <c r="H31" s="62"/>
      <c r="I31" s="62"/>
      <c r="J31" s="62"/>
      <c r="K31" s="13"/>
      <c r="L31" s="1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E5CF0-28E4-4919-B949-C94FB13E36F9}">
  <dimension ref="B1:L30"/>
  <sheetViews>
    <sheetView showGridLines="0" topLeftCell="A2" zoomScale="70" zoomScaleNormal="70" workbookViewId="0">
      <selection activeCell="A2" sqref="A2"/>
    </sheetView>
  </sheetViews>
  <sheetFormatPr baseColWidth="10" defaultRowHeight="15" x14ac:dyDescent="0.25"/>
  <cols>
    <col min="1" max="1" width="5" style="58" customWidth="1"/>
    <col min="2" max="2" width="16.5703125" style="59" customWidth="1"/>
    <col min="3" max="3" width="11" style="59" customWidth="1"/>
    <col min="4" max="7" width="10.5703125" style="59" customWidth="1"/>
    <col min="8" max="8" width="11.140625" style="59" customWidth="1"/>
    <col min="9" max="10" width="10.5703125" style="59" customWidth="1"/>
    <col min="11" max="11" width="3.42578125" style="58" customWidth="1"/>
    <col min="12" max="12" width="10.85546875" style="58"/>
    <col min="13" max="13" width="12.5703125" style="58" bestFit="1" customWidth="1"/>
    <col min="14" max="256" width="10.85546875" style="58"/>
    <col min="257" max="257" width="3.5703125" style="58" customWidth="1"/>
    <col min="258" max="258" width="16.5703125" style="58" customWidth="1"/>
    <col min="259" max="259" width="11" style="58" customWidth="1"/>
    <col min="260" max="263" width="10.5703125" style="58" customWidth="1"/>
    <col min="264" max="264" width="11.140625" style="58" customWidth="1"/>
    <col min="265" max="266" width="10.5703125" style="58" customWidth="1"/>
    <col min="267" max="267" width="6.42578125" style="58" customWidth="1"/>
    <col min="268" max="268" width="10.85546875" style="58"/>
    <col min="269" max="269" width="12.5703125" style="58" bestFit="1" customWidth="1"/>
    <col min="270" max="512" width="10.85546875" style="58"/>
    <col min="513" max="513" width="3.5703125" style="58" customWidth="1"/>
    <col min="514" max="514" width="16.5703125" style="58" customWidth="1"/>
    <col min="515" max="515" width="11" style="58" customWidth="1"/>
    <col min="516" max="519" width="10.5703125" style="58" customWidth="1"/>
    <col min="520" max="520" width="11.140625" style="58" customWidth="1"/>
    <col min="521" max="522" width="10.5703125" style="58" customWidth="1"/>
    <col min="523" max="523" width="6.42578125" style="58" customWidth="1"/>
    <col min="524" max="524" width="10.85546875" style="58"/>
    <col min="525" max="525" width="12.5703125" style="58" bestFit="1" customWidth="1"/>
    <col min="526" max="768" width="10.85546875" style="58"/>
    <col min="769" max="769" width="3.5703125" style="58" customWidth="1"/>
    <col min="770" max="770" width="16.5703125" style="58" customWidth="1"/>
    <col min="771" max="771" width="11" style="58" customWidth="1"/>
    <col min="772" max="775" width="10.5703125" style="58" customWidth="1"/>
    <col min="776" max="776" width="11.140625" style="58" customWidth="1"/>
    <col min="777" max="778" width="10.5703125" style="58" customWidth="1"/>
    <col min="779" max="779" width="6.42578125" style="58" customWidth="1"/>
    <col min="780" max="780" width="10.85546875" style="58"/>
    <col min="781" max="781" width="12.5703125" style="58" bestFit="1" customWidth="1"/>
    <col min="782" max="1024" width="10.85546875" style="58"/>
    <col min="1025" max="1025" width="3.5703125" style="58" customWidth="1"/>
    <col min="1026" max="1026" width="16.5703125" style="58" customWidth="1"/>
    <col min="1027" max="1027" width="11" style="58" customWidth="1"/>
    <col min="1028" max="1031" width="10.5703125" style="58" customWidth="1"/>
    <col min="1032" max="1032" width="11.140625" style="58" customWidth="1"/>
    <col min="1033" max="1034" width="10.5703125" style="58" customWidth="1"/>
    <col min="1035" max="1035" width="6.42578125" style="58" customWidth="1"/>
    <col min="1036" max="1036" width="10.85546875" style="58"/>
    <col min="1037" max="1037" width="12.5703125" style="58" bestFit="1" customWidth="1"/>
    <col min="1038" max="1280" width="10.85546875" style="58"/>
    <col min="1281" max="1281" width="3.5703125" style="58" customWidth="1"/>
    <col min="1282" max="1282" width="16.5703125" style="58" customWidth="1"/>
    <col min="1283" max="1283" width="11" style="58" customWidth="1"/>
    <col min="1284" max="1287" width="10.5703125" style="58" customWidth="1"/>
    <col min="1288" max="1288" width="11.140625" style="58" customWidth="1"/>
    <col min="1289" max="1290" width="10.5703125" style="58" customWidth="1"/>
    <col min="1291" max="1291" width="6.42578125" style="58" customWidth="1"/>
    <col min="1292" max="1292" width="10.85546875" style="58"/>
    <col min="1293" max="1293" width="12.5703125" style="58" bestFit="1" customWidth="1"/>
    <col min="1294" max="1536" width="10.85546875" style="58"/>
    <col min="1537" max="1537" width="3.5703125" style="58" customWidth="1"/>
    <col min="1538" max="1538" width="16.5703125" style="58" customWidth="1"/>
    <col min="1539" max="1539" width="11" style="58" customWidth="1"/>
    <col min="1540" max="1543" width="10.5703125" style="58" customWidth="1"/>
    <col min="1544" max="1544" width="11.140625" style="58" customWidth="1"/>
    <col min="1545" max="1546" width="10.5703125" style="58" customWidth="1"/>
    <col min="1547" max="1547" width="6.42578125" style="58" customWidth="1"/>
    <col min="1548" max="1548" width="10.85546875" style="58"/>
    <col min="1549" max="1549" width="12.5703125" style="58" bestFit="1" customWidth="1"/>
    <col min="1550" max="1792" width="10.85546875" style="58"/>
    <col min="1793" max="1793" width="3.5703125" style="58" customWidth="1"/>
    <col min="1794" max="1794" width="16.5703125" style="58" customWidth="1"/>
    <col min="1795" max="1795" width="11" style="58" customWidth="1"/>
    <col min="1796" max="1799" width="10.5703125" style="58" customWidth="1"/>
    <col min="1800" max="1800" width="11.140625" style="58" customWidth="1"/>
    <col min="1801" max="1802" width="10.5703125" style="58" customWidth="1"/>
    <col min="1803" max="1803" width="6.42578125" style="58" customWidth="1"/>
    <col min="1804" max="1804" width="10.85546875" style="58"/>
    <col min="1805" max="1805" width="12.5703125" style="58" bestFit="1" customWidth="1"/>
    <col min="1806" max="2048" width="10.85546875" style="58"/>
    <col min="2049" max="2049" width="3.5703125" style="58" customWidth="1"/>
    <col min="2050" max="2050" width="16.5703125" style="58" customWidth="1"/>
    <col min="2051" max="2051" width="11" style="58" customWidth="1"/>
    <col min="2052" max="2055" width="10.5703125" style="58" customWidth="1"/>
    <col min="2056" max="2056" width="11.140625" style="58" customWidth="1"/>
    <col min="2057" max="2058" width="10.5703125" style="58" customWidth="1"/>
    <col min="2059" max="2059" width="6.42578125" style="58" customWidth="1"/>
    <col min="2060" max="2060" width="10.85546875" style="58"/>
    <col min="2061" max="2061" width="12.5703125" style="58" bestFit="1" customWidth="1"/>
    <col min="2062" max="2304" width="10.85546875" style="58"/>
    <col min="2305" max="2305" width="3.5703125" style="58" customWidth="1"/>
    <col min="2306" max="2306" width="16.5703125" style="58" customWidth="1"/>
    <col min="2307" max="2307" width="11" style="58" customWidth="1"/>
    <col min="2308" max="2311" width="10.5703125" style="58" customWidth="1"/>
    <col min="2312" max="2312" width="11.140625" style="58" customWidth="1"/>
    <col min="2313" max="2314" width="10.5703125" style="58" customWidth="1"/>
    <col min="2315" max="2315" width="6.42578125" style="58" customWidth="1"/>
    <col min="2316" max="2316" width="10.85546875" style="58"/>
    <col min="2317" max="2317" width="12.5703125" style="58" bestFit="1" customWidth="1"/>
    <col min="2318" max="2560" width="10.85546875" style="58"/>
    <col min="2561" max="2561" width="3.5703125" style="58" customWidth="1"/>
    <col min="2562" max="2562" width="16.5703125" style="58" customWidth="1"/>
    <col min="2563" max="2563" width="11" style="58" customWidth="1"/>
    <col min="2564" max="2567" width="10.5703125" style="58" customWidth="1"/>
    <col min="2568" max="2568" width="11.140625" style="58" customWidth="1"/>
    <col min="2569" max="2570" width="10.5703125" style="58" customWidth="1"/>
    <col min="2571" max="2571" width="6.42578125" style="58" customWidth="1"/>
    <col min="2572" max="2572" width="10.85546875" style="58"/>
    <col min="2573" max="2573" width="12.5703125" style="58" bestFit="1" customWidth="1"/>
    <col min="2574" max="2816" width="10.85546875" style="58"/>
    <col min="2817" max="2817" width="3.5703125" style="58" customWidth="1"/>
    <col min="2818" max="2818" width="16.5703125" style="58" customWidth="1"/>
    <col min="2819" max="2819" width="11" style="58" customWidth="1"/>
    <col min="2820" max="2823" width="10.5703125" style="58" customWidth="1"/>
    <col min="2824" max="2824" width="11.140625" style="58" customWidth="1"/>
    <col min="2825" max="2826" width="10.5703125" style="58" customWidth="1"/>
    <col min="2827" max="2827" width="6.42578125" style="58" customWidth="1"/>
    <col min="2828" max="2828" width="10.85546875" style="58"/>
    <col min="2829" max="2829" width="12.5703125" style="58" bestFit="1" customWidth="1"/>
    <col min="2830" max="3072" width="10.85546875" style="58"/>
    <col min="3073" max="3073" width="3.5703125" style="58" customWidth="1"/>
    <col min="3074" max="3074" width="16.5703125" style="58" customWidth="1"/>
    <col min="3075" max="3075" width="11" style="58" customWidth="1"/>
    <col min="3076" max="3079" width="10.5703125" style="58" customWidth="1"/>
    <col min="3080" max="3080" width="11.140625" style="58" customWidth="1"/>
    <col min="3081" max="3082" width="10.5703125" style="58" customWidth="1"/>
    <col min="3083" max="3083" width="6.42578125" style="58" customWidth="1"/>
    <col min="3084" max="3084" width="10.85546875" style="58"/>
    <col min="3085" max="3085" width="12.5703125" style="58" bestFit="1" customWidth="1"/>
    <col min="3086" max="3328" width="10.85546875" style="58"/>
    <col min="3329" max="3329" width="3.5703125" style="58" customWidth="1"/>
    <col min="3330" max="3330" width="16.5703125" style="58" customWidth="1"/>
    <col min="3331" max="3331" width="11" style="58" customWidth="1"/>
    <col min="3332" max="3335" width="10.5703125" style="58" customWidth="1"/>
    <col min="3336" max="3336" width="11.140625" style="58" customWidth="1"/>
    <col min="3337" max="3338" width="10.5703125" style="58" customWidth="1"/>
    <col min="3339" max="3339" width="6.42578125" style="58" customWidth="1"/>
    <col min="3340" max="3340" width="10.85546875" style="58"/>
    <col min="3341" max="3341" width="12.5703125" style="58" bestFit="1" customWidth="1"/>
    <col min="3342" max="3584" width="10.85546875" style="58"/>
    <col min="3585" max="3585" width="3.5703125" style="58" customWidth="1"/>
    <col min="3586" max="3586" width="16.5703125" style="58" customWidth="1"/>
    <col min="3587" max="3587" width="11" style="58" customWidth="1"/>
    <col min="3588" max="3591" width="10.5703125" style="58" customWidth="1"/>
    <col min="3592" max="3592" width="11.140625" style="58" customWidth="1"/>
    <col min="3593" max="3594" width="10.5703125" style="58" customWidth="1"/>
    <col min="3595" max="3595" width="6.42578125" style="58" customWidth="1"/>
    <col min="3596" max="3596" width="10.85546875" style="58"/>
    <col min="3597" max="3597" width="12.5703125" style="58" bestFit="1" customWidth="1"/>
    <col min="3598" max="3840" width="10.85546875" style="58"/>
    <col min="3841" max="3841" width="3.5703125" style="58" customWidth="1"/>
    <col min="3842" max="3842" width="16.5703125" style="58" customWidth="1"/>
    <col min="3843" max="3843" width="11" style="58" customWidth="1"/>
    <col min="3844" max="3847" width="10.5703125" style="58" customWidth="1"/>
    <col min="3848" max="3848" width="11.140625" style="58" customWidth="1"/>
    <col min="3849" max="3850" width="10.5703125" style="58" customWidth="1"/>
    <col min="3851" max="3851" width="6.42578125" style="58" customWidth="1"/>
    <col min="3852" max="3852" width="10.85546875" style="58"/>
    <col min="3853" max="3853" width="12.5703125" style="58" bestFit="1" customWidth="1"/>
    <col min="3854" max="4096" width="10.85546875" style="58"/>
    <col min="4097" max="4097" width="3.5703125" style="58" customWidth="1"/>
    <col min="4098" max="4098" width="16.5703125" style="58" customWidth="1"/>
    <col min="4099" max="4099" width="11" style="58" customWidth="1"/>
    <col min="4100" max="4103" width="10.5703125" style="58" customWidth="1"/>
    <col min="4104" max="4104" width="11.140625" style="58" customWidth="1"/>
    <col min="4105" max="4106" width="10.5703125" style="58" customWidth="1"/>
    <col min="4107" max="4107" width="6.42578125" style="58" customWidth="1"/>
    <col min="4108" max="4108" width="10.85546875" style="58"/>
    <col min="4109" max="4109" width="12.5703125" style="58" bestFit="1" customWidth="1"/>
    <col min="4110" max="4352" width="10.85546875" style="58"/>
    <col min="4353" max="4353" width="3.5703125" style="58" customWidth="1"/>
    <col min="4354" max="4354" width="16.5703125" style="58" customWidth="1"/>
    <col min="4355" max="4355" width="11" style="58" customWidth="1"/>
    <col min="4356" max="4359" width="10.5703125" style="58" customWidth="1"/>
    <col min="4360" max="4360" width="11.140625" style="58" customWidth="1"/>
    <col min="4361" max="4362" width="10.5703125" style="58" customWidth="1"/>
    <col min="4363" max="4363" width="6.42578125" style="58" customWidth="1"/>
    <col min="4364" max="4364" width="10.85546875" style="58"/>
    <col min="4365" max="4365" width="12.5703125" style="58" bestFit="1" customWidth="1"/>
    <col min="4366" max="4608" width="10.85546875" style="58"/>
    <col min="4609" max="4609" width="3.5703125" style="58" customWidth="1"/>
    <col min="4610" max="4610" width="16.5703125" style="58" customWidth="1"/>
    <col min="4611" max="4611" width="11" style="58" customWidth="1"/>
    <col min="4612" max="4615" width="10.5703125" style="58" customWidth="1"/>
    <col min="4616" max="4616" width="11.140625" style="58" customWidth="1"/>
    <col min="4617" max="4618" width="10.5703125" style="58" customWidth="1"/>
    <col min="4619" max="4619" width="6.42578125" style="58" customWidth="1"/>
    <col min="4620" max="4620" width="10.85546875" style="58"/>
    <col min="4621" max="4621" width="12.5703125" style="58" bestFit="1" customWidth="1"/>
    <col min="4622" max="4864" width="10.85546875" style="58"/>
    <col min="4865" max="4865" width="3.5703125" style="58" customWidth="1"/>
    <col min="4866" max="4866" width="16.5703125" style="58" customWidth="1"/>
    <col min="4867" max="4867" width="11" style="58" customWidth="1"/>
    <col min="4868" max="4871" width="10.5703125" style="58" customWidth="1"/>
    <col min="4872" max="4872" width="11.140625" style="58" customWidth="1"/>
    <col min="4873" max="4874" width="10.5703125" style="58" customWidth="1"/>
    <col min="4875" max="4875" width="6.42578125" style="58" customWidth="1"/>
    <col min="4876" max="4876" width="10.85546875" style="58"/>
    <col min="4877" max="4877" width="12.5703125" style="58" bestFit="1" customWidth="1"/>
    <col min="4878" max="5120" width="10.85546875" style="58"/>
    <col min="5121" max="5121" width="3.5703125" style="58" customWidth="1"/>
    <col min="5122" max="5122" width="16.5703125" style="58" customWidth="1"/>
    <col min="5123" max="5123" width="11" style="58" customWidth="1"/>
    <col min="5124" max="5127" width="10.5703125" style="58" customWidth="1"/>
    <col min="5128" max="5128" width="11.140625" style="58" customWidth="1"/>
    <col min="5129" max="5130" width="10.5703125" style="58" customWidth="1"/>
    <col min="5131" max="5131" width="6.42578125" style="58" customWidth="1"/>
    <col min="5132" max="5132" width="10.85546875" style="58"/>
    <col min="5133" max="5133" width="12.5703125" style="58" bestFit="1" customWidth="1"/>
    <col min="5134" max="5376" width="10.85546875" style="58"/>
    <col min="5377" max="5377" width="3.5703125" style="58" customWidth="1"/>
    <col min="5378" max="5378" width="16.5703125" style="58" customWidth="1"/>
    <col min="5379" max="5379" width="11" style="58" customWidth="1"/>
    <col min="5380" max="5383" width="10.5703125" style="58" customWidth="1"/>
    <col min="5384" max="5384" width="11.140625" style="58" customWidth="1"/>
    <col min="5385" max="5386" width="10.5703125" style="58" customWidth="1"/>
    <col min="5387" max="5387" width="6.42578125" style="58" customWidth="1"/>
    <col min="5388" max="5388" width="10.85546875" style="58"/>
    <col min="5389" max="5389" width="12.5703125" style="58" bestFit="1" customWidth="1"/>
    <col min="5390" max="5632" width="10.85546875" style="58"/>
    <col min="5633" max="5633" width="3.5703125" style="58" customWidth="1"/>
    <col min="5634" max="5634" width="16.5703125" style="58" customWidth="1"/>
    <col min="5635" max="5635" width="11" style="58" customWidth="1"/>
    <col min="5636" max="5639" width="10.5703125" style="58" customWidth="1"/>
    <col min="5640" max="5640" width="11.140625" style="58" customWidth="1"/>
    <col min="5641" max="5642" width="10.5703125" style="58" customWidth="1"/>
    <col min="5643" max="5643" width="6.42578125" style="58" customWidth="1"/>
    <col min="5644" max="5644" width="10.85546875" style="58"/>
    <col min="5645" max="5645" width="12.5703125" style="58" bestFit="1" customWidth="1"/>
    <col min="5646" max="5888" width="10.85546875" style="58"/>
    <col min="5889" max="5889" width="3.5703125" style="58" customWidth="1"/>
    <col min="5890" max="5890" width="16.5703125" style="58" customWidth="1"/>
    <col min="5891" max="5891" width="11" style="58" customWidth="1"/>
    <col min="5892" max="5895" width="10.5703125" style="58" customWidth="1"/>
    <col min="5896" max="5896" width="11.140625" style="58" customWidth="1"/>
    <col min="5897" max="5898" width="10.5703125" style="58" customWidth="1"/>
    <col min="5899" max="5899" width="6.42578125" style="58" customWidth="1"/>
    <col min="5900" max="5900" width="10.85546875" style="58"/>
    <col min="5901" max="5901" width="12.5703125" style="58" bestFit="1" customWidth="1"/>
    <col min="5902" max="6144" width="10.85546875" style="58"/>
    <col min="6145" max="6145" width="3.5703125" style="58" customWidth="1"/>
    <col min="6146" max="6146" width="16.5703125" style="58" customWidth="1"/>
    <col min="6147" max="6147" width="11" style="58" customWidth="1"/>
    <col min="6148" max="6151" width="10.5703125" style="58" customWidth="1"/>
    <col min="6152" max="6152" width="11.140625" style="58" customWidth="1"/>
    <col min="6153" max="6154" width="10.5703125" style="58" customWidth="1"/>
    <col min="6155" max="6155" width="6.42578125" style="58" customWidth="1"/>
    <col min="6156" max="6156" width="10.85546875" style="58"/>
    <col min="6157" max="6157" width="12.5703125" style="58" bestFit="1" customWidth="1"/>
    <col min="6158" max="6400" width="10.85546875" style="58"/>
    <col min="6401" max="6401" width="3.5703125" style="58" customWidth="1"/>
    <col min="6402" max="6402" width="16.5703125" style="58" customWidth="1"/>
    <col min="6403" max="6403" width="11" style="58" customWidth="1"/>
    <col min="6404" max="6407" width="10.5703125" style="58" customWidth="1"/>
    <col min="6408" max="6408" width="11.140625" style="58" customWidth="1"/>
    <col min="6409" max="6410" width="10.5703125" style="58" customWidth="1"/>
    <col min="6411" max="6411" width="6.42578125" style="58" customWidth="1"/>
    <col min="6412" max="6412" width="10.85546875" style="58"/>
    <col min="6413" max="6413" width="12.5703125" style="58" bestFit="1" customWidth="1"/>
    <col min="6414" max="6656" width="10.85546875" style="58"/>
    <col min="6657" max="6657" width="3.5703125" style="58" customWidth="1"/>
    <col min="6658" max="6658" width="16.5703125" style="58" customWidth="1"/>
    <col min="6659" max="6659" width="11" style="58" customWidth="1"/>
    <col min="6660" max="6663" width="10.5703125" style="58" customWidth="1"/>
    <col min="6664" max="6664" width="11.140625" style="58" customWidth="1"/>
    <col min="6665" max="6666" width="10.5703125" style="58" customWidth="1"/>
    <col min="6667" max="6667" width="6.42578125" style="58" customWidth="1"/>
    <col min="6668" max="6668" width="10.85546875" style="58"/>
    <col min="6669" max="6669" width="12.5703125" style="58" bestFit="1" customWidth="1"/>
    <col min="6670" max="6912" width="10.85546875" style="58"/>
    <col min="6913" max="6913" width="3.5703125" style="58" customWidth="1"/>
    <col min="6914" max="6914" width="16.5703125" style="58" customWidth="1"/>
    <col min="6915" max="6915" width="11" style="58" customWidth="1"/>
    <col min="6916" max="6919" width="10.5703125" style="58" customWidth="1"/>
    <col min="6920" max="6920" width="11.140625" style="58" customWidth="1"/>
    <col min="6921" max="6922" width="10.5703125" style="58" customWidth="1"/>
    <col min="6923" max="6923" width="6.42578125" style="58" customWidth="1"/>
    <col min="6924" max="6924" width="10.85546875" style="58"/>
    <col min="6925" max="6925" width="12.5703125" style="58" bestFit="1" customWidth="1"/>
    <col min="6926" max="7168" width="10.85546875" style="58"/>
    <col min="7169" max="7169" width="3.5703125" style="58" customWidth="1"/>
    <col min="7170" max="7170" width="16.5703125" style="58" customWidth="1"/>
    <col min="7171" max="7171" width="11" style="58" customWidth="1"/>
    <col min="7172" max="7175" width="10.5703125" style="58" customWidth="1"/>
    <col min="7176" max="7176" width="11.140625" style="58" customWidth="1"/>
    <col min="7177" max="7178" width="10.5703125" style="58" customWidth="1"/>
    <col min="7179" max="7179" width="6.42578125" style="58" customWidth="1"/>
    <col min="7180" max="7180" width="10.85546875" style="58"/>
    <col min="7181" max="7181" width="12.5703125" style="58" bestFit="1" customWidth="1"/>
    <col min="7182" max="7424" width="10.85546875" style="58"/>
    <col min="7425" max="7425" width="3.5703125" style="58" customWidth="1"/>
    <col min="7426" max="7426" width="16.5703125" style="58" customWidth="1"/>
    <col min="7427" max="7427" width="11" style="58" customWidth="1"/>
    <col min="7428" max="7431" width="10.5703125" style="58" customWidth="1"/>
    <col min="7432" max="7432" width="11.140625" style="58" customWidth="1"/>
    <col min="7433" max="7434" width="10.5703125" style="58" customWidth="1"/>
    <col min="7435" max="7435" width="6.42578125" style="58" customWidth="1"/>
    <col min="7436" max="7436" width="10.85546875" style="58"/>
    <col min="7437" max="7437" width="12.5703125" style="58" bestFit="1" customWidth="1"/>
    <col min="7438" max="7680" width="10.85546875" style="58"/>
    <col min="7681" max="7681" width="3.5703125" style="58" customWidth="1"/>
    <col min="7682" max="7682" width="16.5703125" style="58" customWidth="1"/>
    <col min="7683" max="7683" width="11" style="58" customWidth="1"/>
    <col min="7684" max="7687" width="10.5703125" style="58" customWidth="1"/>
    <col min="7688" max="7688" width="11.140625" style="58" customWidth="1"/>
    <col min="7689" max="7690" width="10.5703125" style="58" customWidth="1"/>
    <col min="7691" max="7691" width="6.42578125" style="58" customWidth="1"/>
    <col min="7692" max="7692" width="10.85546875" style="58"/>
    <col min="7693" max="7693" width="12.5703125" style="58" bestFit="1" customWidth="1"/>
    <col min="7694" max="7936" width="10.85546875" style="58"/>
    <col min="7937" max="7937" width="3.5703125" style="58" customWidth="1"/>
    <col min="7938" max="7938" width="16.5703125" style="58" customWidth="1"/>
    <col min="7939" max="7939" width="11" style="58" customWidth="1"/>
    <col min="7940" max="7943" width="10.5703125" style="58" customWidth="1"/>
    <col min="7944" max="7944" width="11.140625" style="58" customWidth="1"/>
    <col min="7945" max="7946" width="10.5703125" style="58" customWidth="1"/>
    <col min="7947" max="7947" width="6.42578125" style="58" customWidth="1"/>
    <col min="7948" max="7948" width="10.85546875" style="58"/>
    <col min="7949" max="7949" width="12.5703125" style="58" bestFit="1" customWidth="1"/>
    <col min="7950" max="8192" width="10.85546875" style="58"/>
    <col min="8193" max="8193" width="3.5703125" style="58" customWidth="1"/>
    <col min="8194" max="8194" width="16.5703125" style="58" customWidth="1"/>
    <col min="8195" max="8195" width="11" style="58" customWidth="1"/>
    <col min="8196" max="8199" width="10.5703125" style="58" customWidth="1"/>
    <col min="8200" max="8200" width="11.140625" style="58" customWidth="1"/>
    <col min="8201" max="8202" width="10.5703125" style="58" customWidth="1"/>
    <col min="8203" max="8203" width="6.42578125" style="58" customWidth="1"/>
    <col min="8204" max="8204" width="10.85546875" style="58"/>
    <col min="8205" max="8205" width="12.5703125" style="58" bestFit="1" customWidth="1"/>
    <col min="8206" max="8448" width="10.85546875" style="58"/>
    <col min="8449" max="8449" width="3.5703125" style="58" customWidth="1"/>
    <col min="8450" max="8450" width="16.5703125" style="58" customWidth="1"/>
    <col min="8451" max="8451" width="11" style="58" customWidth="1"/>
    <col min="8452" max="8455" width="10.5703125" style="58" customWidth="1"/>
    <col min="8456" max="8456" width="11.140625" style="58" customWidth="1"/>
    <col min="8457" max="8458" width="10.5703125" style="58" customWidth="1"/>
    <col min="8459" max="8459" width="6.42578125" style="58" customWidth="1"/>
    <col min="8460" max="8460" width="10.85546875" style="58"/>
    <col min="8461" max="8461" width="12.5703125" style="58" bestFit="1" customWidth="1"/>
    <col min="8462" max="8704" width="10.85546875" style="58"/>
    <col min="8705" max="8705" width="3.5703125" style="58" customWidth="1"/>
    <col min="8706" max="8706" width="16.5703125" style="58" customWidth="1"/>
    <col min="8707" max="8707" width="11" style="58" customWidth="1"/>
    <col min="8708" max="8711" width="10.5703125" style="58" customWidth="1"/>
    <col min="8712" max="8712" width="11.140625" style="58" customWidth="1"/>
    <col min="8713" max="8714" width="10.5703125" style="58" customWidth="1"/>
    <col min="8715" max="8715" width="6.42578125" style="58" customWidth="1"/>
    <col min="8716" max="8716" width="10.85546875" style="58"/>
    <col min="8717" max="8717" width="12.5703125" style="58" bestFit="1" customWidth="1"/>
    <col min="8718" max="8960" width="10.85546875" style="58"/>
    <col min="8961" max="8961" width="3.5703125" style="58" customWidth="1"/>
    <col min="8962" max="8962" width="16.5703125" style="58" customWidth="1"/>
    <col min="8963" max="8963" width="11" style="58" customWidth="1"/>
    <col min="8964" max="8967" width="10.5703125" style="58" customWidth="1"/>
    <col min="8968" max="8968" width="11.140625" style="58" customWidth="1"/>
    <col min="8969" max="8970" width="10.5703125" style="58" customWidth="1"/>
    <col min="8971" max="8971" width="6.42578125" style="58" customWidth="1"/>
    <col min="8972" max="8972" width="10.85546875" style="58"/>
    <col min="8973" max="8973" width="12.5703125" style="58" bestFit="1" customWidth="1"/>
    <col min="8974" max="9216" width="10.85546875" style="58"/>
    <col min="9217" max="9217" width="3.5703125" style="58" customWidth="1"/>
    <col min="9218" max="9218" width="16.5703125" style="58" customWidth="1"/>
    <col min="9219" max="9219" width="11" style="58" customWidth="1"/>
    <col min="9220" max="9223" width="10.5703125" style="58" customWidth="1"/>
    <col min="9224" max="9224" width="11.140625" style="58" customWidth="1"/>
    <col min="9225" max="9226" width="10.5703125" style="58" customWidth="1"/>
    <col min="9227" max="9227" width="6.42578125" style="58" customWidth="1"/>
    <col min="9228" max="9228" width="10.85546875" style="58"/>
    <col min="9229" max="9229" width="12.5703125" style="58" bestFit="1" customWidth="1"/>
    <col min="9230" max="9472" width="10.85546875" style="58"/>
    <col min="9473" max="9473" width="3.5703125" style="58" customWidth="1"/>
    <col min="9474" max="9474" width="16.5703125" style="58" customWidth="1"/>
    <col min="9475" max="9475" width="11" style="58" customWidth="1"/>
    <col min="9476" max="9479" width="10.5703125" style="58" customWidth="1"/>
    <col min="9480" max="9480" width="11.140625" style="58" customWidth="1"/>
    <col min="9481" max="9482" width="10.5703125" style="58" customWidth="1"/>
    <col min="9483" max="9483" width="6.42578125" style="58" customWidth="1"/>
    <col min="9484" max="9484" width="10.85546875" style="58"/>
    <col min="9485" max="9485" width="12.5703125" style="58" bestFit="1" customWidth="1"/>
    <col min="9486" max="9728" width="10.85546875" style="58"/>
    <col min="9729" max="9729" width="3.5703125" style="58" customWidth="1"/>
    <col min="9730" max="9730" width="16.5703125" style="58" customWidth="1"/>
    <col min="9731" max="9731" width="11" style="58" customWidth="1"/>
    <col min="9732" max="9735" width="10.5703125" style="58" customWidth="1"/>
    <col min="9736" max="9736" width="11.140625" style="58" customWidth="1"/>
    <col min="9737" max="9738" width="10.5703125" style="58" customWidth="1"/>
    <col min="9739" max="9739" width="6.42578125" style="58" customWidth="1"/>
    <col min="9740" max="9740" width="10.85546875" style="58"/>
    <col min="9741" max="9741" width="12.5703125" style="58" bestFit="1" customWidth="1"/>
    <col min="9742" max="9984" width="10.85546875" style="58"/>
    <col min="9985" max="9985" width="3.5703125" style="58" customWidth="1"/>
    <col min="9986" max="9986" width="16.5703125" style="58" customWidth="1"/>
    <col min="9987" max="9987" width="11" style="58" customWidth="1"/>
    <col min="9988" max="9991" width="10.5703125" style="58" customWidth="1"/>
    <col min="9992" max="9992" width="11.140625" style="58" customWidth="1"/>
    <col min="9993" max="9994" width="10.5703125" style="58" customWidth="1"/>
    <col min="9995" max="9995" width="6.42578125" style="58" customWidth="1"/>
    <col min="9996" max="9996" width="10.85546875" style="58"/>
    <col min="9997" max="9997" width="12.5703125" style="58" bestFit="1" customWidth="1"/>
    <col min="9998" max="10240" width="10.85546875" style="58"/>
    <col min="10241" max="10241" width="3.5703125" style="58" customWidth="1"/>
    <col min="10242" max="10242" width="16.5703125" style="58" customWidth="1"/>
    <col min="10243" max="10243" width="11" style="58" customWidth="1"/>
    <col min="10244" max="10247" width="10.5703125" style="58" customWidth="1"/>
    <col min="10248" max="10248" width="11.140625" style="58" customWidth="1"/>
    <col min="10249" max="10250" width="10.5703125" style="58" customWidth="1"/>
    <col min="10251" max="10251" width="6.42578125" style="58" customWidth="1"/>
    <col min="10252" max="10252" width="10.85546875" style="58"/>
    <col min="10253" max="10253" width="12.5703125" style="58" bestFit="1" customWidth="1"/>
    <col min="10254" max="10496" width="10.85546875" style="58"/>
    <col min="10497" max="10497" width="3.5703125" style="58" customWidth="1"/>
    <col min="10498" max="10498" width="16.5703125" style="58" customWidth="1"/>
    <col min="10499" max="10499" width="11" style="58" customWidth="1"/>
    <col min="10500" max="10503" width="10.5703125" style="58" customWidth="1"/>
    <col min="10504" max="10504" width="11.140625" style="58" customWidth="1"/>
    <col min="10505" max="10506" width="10.5703125" style="58" customWidth="1"/>
    <col min="10507" max="10507" width="6.42578125" style="58" customWidth="1"/>
    <col min="10508" max="10508" width="10.85546875" style="58"/>
    <col min="10509" max="10509" width="12.5703125" style="58" bestFit="1" customWidth="1"/>
    <col min="10510" max="10752" width="10.85546875" style="58"/>
    <col min="10753" max="10753" width="3.5703125" style="58" customWidth="1"/>
    <col min="10754" max="10754" width="16.5703125" style="58" customWidth="1"/>
    <col min="10755" max="10755" width="11" style="58" customWidth="1"/>
    <col min="10756" max="10759" width="10.5703125" style="58" customWidth="1"/>
    <col min="10760" max="10760" width="11.140625" style="58" customWidth="1"/>
    <col min="10761" max="10762" width="10.5703125" style="58" customWidth="1"/>
    <col min="10763" max="10763" width="6.42578125" style="58" customWidth="1"/>
    <col min="10764" max="10764" width="10.85546875" style="58"/>
    <col min="10765" max="10765" width="12.5703125" style="58" bestFit="1" customWidth="1"/>
    <col min="10766" max="11008" width="10.85546875" style="58"/>
    <col min="11009" max="11009" width="3.5703125" style="58" customWidth="1"/>
    <col min="11010" max="11010" width="16.5703125" style="58" customWidth="1"/>
    <col min="11011" max="11011" width="11" style="58" customWidth="1"/>
    <col min="11012" max="11015" width="10.5703125" style="58" customWidth="1"/>
    <col min="11016" max="11016" width="11.140625" style="58" customWidth="1"/>
    <col min="11017" max="11018" width="10.5703125" style="58" customWidth="1"/>
    <col min="11019" max="11019" width="6.42578125" style="58" customWidth="1"/>
    <col min="11020" max="11020" width="10.85546875" style="58"/>
    <col min="11021" max="11021" width="12.5703125" style="58" bestFit="1" customWidth="1"/>
    <col min="11022" max="11264" width="10.85546875" style="58"/>
    <col min="11265" max="11265" width="3.5703125" style="58" customWidth="1"/>
    <col min="11266" max="11266" width="16.5703125" style="58" customWidth="1"/>
    <col min="11267" max="11267" width="11" style="58" customWidth="1"/>
    <col min="11268" max="11271" width="10.5703125" style="58" customWidth="1"/>
    <col min="11272" max="11272" width="11.140625" style="58" customWidth="1"/>
    <col min="11273" max="11274" width="10.5703125" style="58" customWidth="1"/>
    <col min="11275" max="11275" width="6.42578125" style="58" customWidth="1"/>
    <col min="11276" max="11276" width="10.85546875" style="58"/>
    <col min="11277" max="11277" width="12.5703125" style="58" bestFit="1" customWidth="1"/>
    <col min="11278" max="11520" width="10.85546875" style="58"/>
    <col min="11521" max="11521" width="3.5703125" style="58" customWidth="1"/>
    <col min="11522" max="11522" width="16.5703125" style="58" customWidth="1"/>
    <col min="11523" max="11523" width="11" style="58" customWidth="1"/>
    <col min="11524" max="11527" width="10.5703125" style="58" customWidth="1"/>
    <col min="11528" max="11528" width="11.140625" style="58" customWidth="1"/>
    <col min="11529" max="11530" width="10.5703125" style="58" customWidth="1"/>
    <col min="11531" max="11531" width="6.42578125" style="58" customWidth="1"/>
    <col min="11532" max="11532" width="10.85546875" style="58"/>
    <col min="11533" max="11533" width="12.5703125" style="58" bestFit="1" customWidth="1"/>
    <col min="11534" max="11776" width="10.85546875" style="58"/>
    <col min="11777" max="11777" width="3.5703125" style="58" customWidth="1"/>
    <col min="11778" max="11778" width="16.5703125" style="58" customWidth="1"/>
    <col min="11779" max="11779" width="11" style="58" customWidth="1"/>
    <col min="11780" max="11783" width="10.5703125" style="58" customWidth="1"/>
    <col min="11784" max="11784" width="11.140625" style="58" customWidth="1"/>
    <col min="11785" max="11786" width="10.5703125" style="58" customWidth="1"/>
    <col min="11787" max="11787" width="6.42578125" style="58" customWidth="1"/>
    <col min="11788" max="11788" width="10.85546875" style="58"/>
    <col min="11789" max="11789" width="12.5703125" style="58" bestFit="1" customWidth="1"/>
    <col min="11790" max="12032" width="10.85546875" style="58"/>
    <col min="12033" max="12033" width="3.5703125" style="58" customWidth="1"/>
    <col min="12034" max="12034" width="16.5703125" style="58" customWidth="1"/>
    <col min="12035" max="12035" width="11" style="58" customWidth="1"/>
    <col min="12036" max="12039" width="10.5703125" style="58" customWidth="1"/>
    <col min="12040" max="12040" width="11.140625" style="58" customWidth="1"/>
    <col min="12041" max="12042" width="10.5703125" style="58" customWidth="1"/>
    <col min="12043" max="12043" width="6.42578125" style="58" customWidth="1"/>
    <col min="12044" max="12044" width="10.85546875" style="58"/>
    <col min="12045" max="12045" width="12.5703125" style="58" bestFit="1" customWidth="1"/>
    <col min="12046" max="12288" width="10.85546875" style="58"/>
    <col min="12289" max="12289" width="3.5703125" style="58" customWidth="1"/>
    <col min="12290" max="12290" width="16.5703125" style="58" customWidth="1"/>
    <col min="12291" max="12291" width="11" style="58" customWidth="1"/>
    <col min="12292" max="12295" width="10.5703125" style="58" customWidth="1"/>
    <col min="12296" max="12296" width="11.140625" style="58" customWidth="1"/>
    <col min="12297" max="12298" width="10.5703125" style="58" customWidth="1"/>
    <col min="12299" max="12299" width="6.42578125" style="58" customWidth="1"/>
    <col min="12300" max="12300" width="10.85546875" style="58"/>
    <col min="12301" max="12301" width="12.5703125" style="58" bestFit="1" customWidth="1"/>
    <col min="12302" max="12544" width="10.85546875" style="58"/>
    <col min="12545" max="12545" width="3.5703125" style="58" customWidth="1"/>
    <col min="12546" max="12546" width="16.5703125" style="58" customWidth="1"/>
    <col min="12547" max="12547" width="11" style="58" customWidth="1"/>
    <col min="12548" max="12551" width="10.5703125" style="58" customWidth="1"/>
    <col min="12552" max="12552" width="11.140625" style="58" customWidth="1"/>
    <col min="12553" max="12554" width="10.5703125" style="58" customWidth="1"/>
    <col min="12555" max="12555" width="6.42578125" style="58" customWidth="1"/>
    <col min="12556" max="12556" width="10.85546875" style="58"/>
    <col min="12557" max="12557" width="12.5703125" style="58" bestFit="1" customWidth="1"/>
    <col min="12558" max="12800" width="10.85546875" style="58"/>
    <col min="12801" max="12801" width="3.5703125" style="58" customWidth="1"/>
    <col min="12802" max="12802" width="16.5703125" style="58" customWidth="1"/>
    <col min="12803" max="12803" width="11" style="58" customWidth="1"/>
    <col min="12804" max="12807" width="10.5703125" style="58" customWidth="1"/>
    <col min="12808" max="12808" width="11.140625" style="58" customWidth="1"/>
    <col min="12809" max="12810" width="10.5703125" style="58" customWidth="1"/>
    <col min="12811" max="12811" width="6.42578125" style="58" customWidth="1"/>
    <col min="12812" max="12812" width="10.85546875" style="58"/>
    <col min="12813" max="12813" width="12.5703125" style="58" bestFit="1" customWidth="1"/>
    <col min="12814" max="13056" width="10.85546875" style="58"/>
    <col min="13057" max="13057" width="3.5703125" style="58" customWidth="1"/>
    <col min="13058" max="13058" width="16.5703125" style="58" customWidth="1"/>
    <col min="13059" max="13059" width="11" style="58" customWidth="1"/>
    <col min="13060" max="13063" width="10.5703125" style="58" customWidth="1"/>
    <col min="13064" max="13064" width="11.140625" style="58" customWidth="1"/>
    <col min="13065" max="13066" width="10.5703125" style="58" customWidth="1"/>
    <col min="13067" max="13067" width="6.42578125" style="58" customWidth="1"/>
    <col min="13068" max="13068" width="10.85546875" style="58"/>
    <col min="13069" max="13069" width="12.5703125" style="58" bestFit="1" customWidth="1"/>
    <col min="13070" max="13312" width="10.85546875" style="58"/>
    <col min="13313" max="13313" width="3.5703125" style="58" customWidth="1"/>
    <col min="13314" max="13314" width="16.5703125" style="58" customWidth="1"/>
    <col min="13315" max="13315" width="11" style="58" customWidth="1"/>
    <col min="13316" max="13319" width="10.5703125" style="58" customWidth="1"/>
    <col min="13320" max="13320" width="11.140625" style="58" customWidth="1"/>
    <col min="13321" max="13322" width="10.5703125" style="58" customWidth="1"/>
    <col min="13323" max="13323" width="6.42578125" style="58" customWidth="1"/>
    <col min="13324" max="13324" width="10.85546875" style="58"/>
    <col min="13325" max="13325" width="12.5703125" style="58" bestFit="1" customWidth="1"/>
    <col min="13326" max="13568" width="10.85546875" style="58"/>
    <col min="13569" max="13569" width="3.5703125" style="58" customWidth="1"/>
    <col min="13570" max="13570" width="16.5703125" style="58" customWidth="1"/>
    <col min="13571" max="13571" width="11" style="58" customWidth="1"/>
    <col min="13572" max="13575" width="10.5703125" style="58" customWidth="1"/>
    <col min="13576" max="13576" width="11.140625" style="58" customWidth="1"/>
    <col min="13577" max="13578" width="10.5703125" style="58" customWidth="1"/>
    <col min="13579" max="13579" width="6.42578125" style="58" customWidth="1"/>
    <col min="13580" max="13580" width="10.85546875" style="58"/>
    <col min="13581" max="13581" width="12.5703125" style="58" bestFit="1" customWidth="1"/>
    <col min="13582" max="13824" width="10.85546875" style="58"/>
    <col min="13825" max="13825" width="3.5703125" style="58" customWidth="1"/>
    <col min="13826" max="13826" width="16.5703125" style="58" customWidth="1"/>
    <col min="13827" max="13827" width="11" style="58" customWidth="1"/>
    <col min="13828" max="13831" width="10.5703125" style="58" customWidth="1"/>
    <col min="13832" max="13832" width="11.140625" style="58" customWidth="1"/>
    <col min="13833" max="13834" width="10.5703125" style="58" customWidth="1"/>
    <col min="13835" max="13835" width="6.42578125" style="58" customWidth="1"/>
    <col min="13836" max="13836" width="10.85546875" style="58"/>
    <col min="13837" max="13837" width="12.5703125" style="58" bestFit="1" customWidth="1"/>
    <col min="13838" max="14080" width="10.85546875" style="58"/>
    <col min="14081" max="14081" width="3.5703125" style="58" customWidth="1"/>
    <col min="14082" max="14082" width="16.5703125" style="58" customWidth="1"/>
    <col min="14083" max="14083" width="11" style="58" customWidth="1"/>
    <col min="14084" max="14087" width="10.5703125" style="58" customWidth="1"/>
    <col min="14088" max="14088" width="11.140625" style="58" customWidth="1"/>
    <col min="14089" max="14090" width="10.5703125" style="58" customWidth="1"/>
    <col min="14091" max="14091" width="6.42578125" style="58" customWidth="1"/>
    <col min="14092" max="14092" width="10.85546875" style="58"/>
    <col min="14093" max="14093" width="12.5703125" style="58" bestFit="1" customWidth="1"/>
    <col min="14094" max="14336" width="10.85546875" style="58"/>
    <col min="14337" max="14337" width="3.5703125" style="58" customWidth="1"/>
    <col min="14338" max="14338" width="16.5703125" style="58" customWidth="1"/>
    <col min="14339" max="14339" width="11" style="58" customWidth="1"/>
    <col min="14340" max="14343" width="10.5703125" style="58" customWidth="1"/>
    <col min="14344" max="14344" width="11.140625" style="58" customWidth="1"/>
    <col min="14345" max="14346" width="10.5703125" style="58" customWidth="1"/>
    <col min="14347" max="14347" width="6.42578125" style="58" customWidth="1"/>
    <col min="14348" max="14348" width="10.85546875" style="58"/>
    <col min="14349" max="14349" width="12.5703125" style="58" bestFit="1" customWidth="1"/>
    <col min="14350" max="14592" width="10.85546875" style="58"/>
    <col min="14593" max="14593" width="3.5703125" style="58" customWidth="1"/>
    <col min="14594" max="14594" width="16.5703125" style="58" customWidth="1"/>
    <col min="14595" max="14595" width="11" style="58" customWidth="1"/>
    <col min="14596" max="14599" width="10.5703125" style="58" customWidth="1"/>
    <col min="14600" max="14600" width="11.140625" style="58" customWidth="1"/>
    <col min="14601" max="14602" width="10.5703125" style="58" customWidth="1"/>
    <col min="14603" max="14603" width="6.42578125" style="58" customWidth="1"/>
    <col min="14604" max="14604" width="10.85546875" style="58"/>
    <col min="14605" max="14605" width="12.5703125" style="58" bestFit="1" customWidth="1"/>
    <col min="14606" max="14848" width="10.85546875" style="58"/>
    <col min="14849" max="14849" width="3.5703125" style="58" customWidth="1"/>
    <col min="14850" max="14850" width="16.5703125" style="58" customWidth="1"/>
    <col min="14851" max="14851" width="11" style="58" customWidth="1"/>
    <col min="14852" max="14855" width="10.5703125" style="58" customWidth="1"/>
    <col min="14856" max="14856" width="11.140625" style="58" customWidth="1"/>
    <col min="14857" max="14858" width="10.5703125" style="58" customWidth="1"/>
    <col min="14859" max="14859" width="6.42578125" style="58" customWidth="1"/>
    <col min="14860" max="14860" width="10.85546875" style="58"/>
    <col min="14861" max="14861" width="12.5703125" style="58" bestFit="1" customWidth="1"/>
    <col min="14862" max="15104" width="10.85546875" style="58"/>
    <col min="15105" max="15105" width="3.5703125" style="58" customWidth="1"/>
    <col min="15106" max="15106" width="16.5703125" style="58" customWidth="1"/>
    <col min="15107" max="15107" width="11" style="58" customWidth="1"/>
    <col min="15108" max="15111" width="10.5703125" style="58" customWidth="1"/>
    <col min="15112" max="15112" width="11.140625" style="58" customWidth="1"/>
    <col min="15113" max="15114" width="10.5703125" style="58" customWidth="1"/>
    <col min="15115" max="15115" width="6.42578125" style="58" customWidth="1"/>
    <col min="15116" max="15116" width="10.85546875" style="58"/>
    <col min="15117" max="15117" width="12.5703125" style="58" bestFit="1" customWidth="1"/>
    <col min="15118" max="15360" width="10.85546875" style="58"/>
    <col min="15361" max="15361" width="3.5703125" style="58" customWidth="1"/>
    <col min="15362" max="15362" width="16.5703125" style="58" customWidth="1"/>
    <col min="15363" max="15363" width="11" style="58" customWidth="1"/>
    <col min="15364" max="15367" width="10.5703125" style="58" customWidth="1"/>
    <col min="15368" max="15368" width="11.140625" style="58" customWidth="1"/>
    <col min="15369" max="15370" width="10.5703125" style="58" customWidth="1"/>
    <col min="15371" max="15371" width="6.42578125" style="58" customWidth="1"/>
    <col min="15372" max="15372" width="10.85546875" style="58"/>
    <col min="15373" max="15373" width="12.5703125" style="58" bestFit="1" customWidth="1"/>
    <col min="15374" max="15616" width="10.85546875" style="58"/>
    <col min="15617" max="15617" width="3.5703125" style="58" customWidth="1"/>
    <col min="15618" max="15618" width="16.5703125" style="58" customWidth="1"/>
    <col min="15619" max="15619" width="11" style="58" customWidth="1"/>
    <col min="15620" max="15623" width="10.5703125" style="58" customWidth="1"/>
    <col min="15624" max="15624" width="11.140625" style="58" customWidth="1"/>
    <col min="15625" max="15626" width="10.5703125" style="58" customWidth="1"/>
    <col min="15627" max="15627" width="6.42578125" style="58" customWidth="1"/>
    <col min="15628" max="15628" width="10.85546875" style="58"/>
    <col min="15629" max="15629" width="12.5703125" style="58" bestFit="1" customWidth="1"/>
    <col min="15630" max="15872" width="10.85546875" style="58"/>
    <col min="15873" max="15873" width="3.5703125" style="58" customWidth="1"/>
    <col min="15874" max="15874" width="16.5703125" style="58" customWidth="1"/>
    <col min="15875" max="15875" width="11" style="58" customWidth="1"/>
    <col min="15876" max="15879" width="10.5703125" style="58" customWidth="1"/>
    <col min="15880" max="15880" width="11.140625" style="58" customWidth="1"/>
    <col min="15881" max="15882" width="10.5703125" style="58" customWidth="1"/>
    <col min="15883" max="15883" width="6.42578125" style="58" customWidth="1"/>
    <col min="15884" max="15884" width="10.85546875" style="58"/>
    <col min="15885" max="15885" width="12.5703125" style="58" bestFit="1" customWidth="1"/>
    <col min="15886" max="16128" width="10.85546875" style="58"/>
    <col min="16129" max="16129" width="3.5703125" style="58" customWidth="1"/>
    <col min="16130" max="16130" width="16.5703125" style="58" customWidth="1"/>
    <col min="16131" max="16131" width="11" style="58" customWidth="1"/>
    <col min="16132" max="16135" width="10.5703125" style="58" customWidth="1"/>
    <col min="16136" max="16136" width="11.140625" style="58" customWidth="1"/>
    <col min="16137" max="16138" width="10.5703125" style="58" customWidth="1"/>
    <col min="16139" max="16139" width="6.42578125" style="58" customWidth="1"/>
    <col min="16140" max="16140" width="10.85546875" style="58"/>
    <col min="16141" max="16141" width="12.5703125" style="58" bestFit="1" customWidth="1"/>
    <col min="16142" max="16384" width="10.85546875" style="58"/>
  </cols>
  <sheetData>
    <row r="1" spans="2:12" x14ac:dyDescent="0.25">
      <c r="B1" s="62"/>
      <c r="C1" s="62"/>
      <c r="D1" s="62"/>
      <c r="E1" s="62"/>
      <c r="F1" s="62"/>
      <c r="G1" s="62"/>
      <c r="H1" s="62"/>
      <c r="I1" s="62"/>
      <c r="J1" s="62"/>
      <c r="K1" s="13"/>
      <c r="L1" s="13"/>
    </row>
    <row r="2" spans="2:12" x14ac:dyDescent="0.25">
      <c r="B2" s="62"/>
      <c r="C2" s="62"/>
      <c r="D2" s="62"/>
      <c r="E2" s="62"/>
      <c r="F2" s="62"/>
      <c r="G2" s="62"/>
      <c r="H2" s="65"/>
      <c r="I2" s="65"/>
      <c r="J2" s="65"/>
      <c r="K2" s="13"/>
      <c r="L2" s="13"/>
    </row>
    <row r="3" spans="2:12" ht="63" x14ac:dyDescent="0.25">
      <c r="B3" s="226" t="s">
        <v>74</v>
      </c>
      <c r="C3" s="218" t="s">
        <v>41</v>
      </c>
      <c r="D3" s="219" t="s">
        <v>42</v>
      </c>
      <c r="E3" s="219" t="s">
        <v>43</v>
      </c>
      <c r="F3" s="219" t="s">
        <v>44</v>
      </c>
      <c r="G3" s="219" t="s">
        <v>45</v>
      </c>
      <c r="H3" s="219" t="s">
        <v>46</v>
      </c>
      <c r="I3" s="219" t="s">
        <v>47</v>
      </c>
      <c r="J3" s="219" t="s">
        <v>48</v>
      </c>
      <c r="K3" s="13"/>
      <c r="L3" s="13"/>
    </row>
    <row r="4" spans="2:12" s="60" customFormat="1" ht="16.5" customHeight="1" x14ac:dyDescent="0.25">
      <c r="B4" s="216" t="s">
        <v>83</v>
      </c>
      <c r="C4" s="206">
        <v>297</v>
      </c>
      <c r="D4" s="205">
        <v>1.4</v>
      </c>
      <c r="E4" s="228">
        <f t="shared" ref="E4:E22" si="0">C4*D4</f>
        <v>415.79999999999995</v>
      </c>
      <c r="F4" s="205">
        <f>suplementos!$I$15</f>
        <v>0.15000000000000002</v>
      </c>
      <c r="G4" s="206">
        <f>E4*(1+F4)</f>
        <v>478.1699999999999</v>
      </c>
      <c r="H4" s="207">
        <v>0</v>
      </c>
      <c r="I4" s="206">
        <f>G4+H4</f>
        <v>478.1699999999999</v>
      </c>
      <c r="J4" s="207">
        <f>I4/60</f>
        <v>7.9694999999999983</v>
      </c>
      <c r="K4" s="13"/>
      <c r="L4" s="13"/>
    </row>
    <row r="5" spans="2:12" s="60" customFormat="1" ht="16.5" customHeight="1" x14ac:dyDescent="0.25">
      <c r="B5" s="216" t="s">
        <v>84</v>
      </c>
      <c r="C5" s="206">
        <v>460</v>
      </c>
      <c r="D5" s="205">
        <v>0.9</v>
      </c>
      <c r="E5" s="228">
        <f t="shared" si="0"/>
        <v>414</v>
      </c>
      <c r="F5" s="205">
        <f>suplementos!$I$15</f>
        <v>0.15000000000000002</v>
      </c>
      <c r="G5" s="206">
        <f t="shared" ref="G5:G22" si="1">E5*(1+F5)</f>
        <v>476.09999999999997</v>
      </c>
      <c r="H5" s="207">
        <v>0</v>
      </c>
      <c r="I5" s="206">
        <f t="shared" ref="I5:I22" si="2">G5+H5</f>
        <v>476.09999999999997</v>
      </c>
      <c r="J5" s="207">
        <f t="shared" ref="J5:J22" si="3">I5/60</f>
        <v>7.9349999999999996</v>
      </c>
      <c r="K5" s="13"/>
      <c r="L5" s="13"/>
    </row>
    <row r="6" spans="2:12" s="60" customFormat="1" ht="16.5" customHeight="1" x14ac:dyDescent="0.25">
      <c r="B6" s="216" t="s">
        <v>85</v>
      </c>
      <c r="C6" s="206">
        <v>534</v>
      </c>
      <c r="D6" s="205">
        <v>0.8</v>
      </c>
      <c r="E6" s="228">
        <f t="shared" si="0"/>
        <v>427.20000000000005</v>
      </c>
      <c r="F6" s="205">
        <f>suplementos!$I$15</f>
        <v>0.15000000000000002</v>
      </c>
      <c r="G6" s="206">
        <f t="shared" si="1"/>
        <v>491.28000000000003</v>
      </c>
      <c r="H6" s="207">
        <v>0</v>
      </c>
      <c r="I6" s="206">
        <f t="shared" si="2"/>
        <v>491.28000000000003</v>
      </c>
      <c r="J6" s="207">
        <f t="shared" si="3"/>
        <v>8.1880000000000006</v>
      </c>
      <c r="K6" s="13"/>
      <c r="L6" s="13"/>
    </row>
    <row r="7" spans="2:12" s="60" customFormat="1" ht="16.5" customHeight="1" x14ac:dyDescent="0.25">
      <c r="B7" s="216" t="s">
        <v>86</v>
      </c>
      <c r="C7" s="206">
        <v>308</v>
      </c>
      <c r="D7" s="205">
        <v>1.35</v>
      </c>
      <c r="E7" s="228">
        <f t="shared" si="0"/>
        <v>415.8</v>
      </c>
      <c r="F7" s="205">
        <f>suplementos!$I$15</f>
        <v>0.15000000000000002</v>
      </c>
      <c r="G7" s="206">
        <f t="shared" si="1"/>
        <v>478.16999999999996</v>
      </c>
      <c r="H7" s="207">
        <v>0</v>
      </c>
      <c r="I7" s="206">
        <f t="shared" si="2"/>
        <v>478.16999999999996</v>
      </c>
      <c r="J7" s="207">
        <f t="shared" si="3"/>
        <v>7.9694999999999991</v>
      </c>
      <c r="K7" s="13"/>
      <c r="L7" s="13"/>
    </row>
    <row r="8" spans="2:12" s="60" customFormat="1" x14ac:dyDescent="0.25">
      <c r="B8" s="216" t="s">
        <v>87</v>
      </c>
      <c r="C8" s="206">
        <v>294</v>
      </c>
      <c r="D8" s="205">
        <v>1.45</v>
      </c>
      <c r="E8" s="228">
        <f>C8*D8</f>
        <v>426.3</v>
      </c>
      <c r="F8" s="205">
        <f>suplementos!$I$15</f>
        <v>0.15000000000000002</v>
      </c>
      <c r="G8" s="206">
        <f t="shared" si="1"/>
        <v>490.24499999999995</v>
      </c>
      <c r="H8" s="207">
        <v>0</v>
      </c>
      <c r="I8" s="220">
        <f t="shared" si="2"/>
        <v>490.24499999999995</v>
      </c>
      <c r="J8" s="221">
        <f t="shared" si="3"/>
        <v>8.17075</v>
      </c>
      <c r="K8" s="13"/>
      <c r="L8" s="13"/>
    </row>
    <row r="9" spans="2:12" ht="15.75" x14ac:dyDescent="0.25">
      <c r="B9" s="216" t="s">
        <v>88</v>
      </c>
      <c r="C9" s="213">
        <v>527</v>
      </c>
      <c r="D9" s="212">
        <v>0.8</v>
      </c>
      <c r="E9" s="229">
        <f>C9*D9</f>
        <v>421.6</v>
      </c>
      <c r="F9" s="214">
        <f>suplementos!$I$15</f>
        <v>0.15000000000000002</v>
      </c>
      <c r="G9" s="213">
        <f t="shared" si="1"/>
        <v>484.84</v>
      </c>
      <c r="H9" s="215">
        <v>0</v>
      </c>
      <c r="I9" s="213">
        <f t="shared" si="2"/>
        <v>484.84</v>
      </c>
      <c r="J9" s="215">
        <f t="shared" si="3"/>
        <v>8.0806666666666658</v>
      </c>
      <c r="K9" s="67"/>
      <c r="L9" s="13"/>
    </row>
    <row r="10" spans="2:12" x14ac:dyDescent="0.25">
      <c r="B10" s="216" t="s">
        <v>89</v>
      </c>
      <c r="C10" s="206">
        <v>305</v>
      </c>
      <c r="D10" s="205">
        <v>1.4</v>
      </c>
      <c r="E10" s="228">
        <f t="shared" si="0"/>
        <v>427</v>
      </c>
      <c r="F10" s="205">
        <f>suplementos!$I$15</f>
        <v>0.15000000000000002</v>
      </c>
      <c r="G10" s="206">
        <f t="shared" si="1"/>
        <v>491.04999999999995</v>
      </c>
      <c r="H10" s="207">
        <v>0</v>
      </c>
      <c r="I10" s="206">
        <f t="shared" si="2"/>
        <v>491.04999999999995</v>
      </c>
      <c r="J10" s="207">
        <f t="shared" si="3"/>
        <v>8.1841666666666661</v>
      </c>
      <c r="K10" s="67"/>
      <c r="L10" s="13"/>
    </row>
    <row r="11" spans="2:12" x14ac:dyDescent="0.25">
      <c r="B11" s="216" t="s">
        <v>90</v>
      </c>
      <c r="C11" s="206">
        <v>401</v>
      </c>
      <c r="D11" s="205">
        <v>1.05</v>
      </c>
      <c r="E11" s="228">
        <f t="shared" si="0"/>
        <v>421.05</v>
      </c>
      <c r="F11" s="205">
        <f>suplementos!$I$15</f>
        <v>0.15000000000000002</v>
      </c>
      <c r="G11" s="206">
        <f t="shared" si="1"/>
        <v>484.20749999999998</v>
      </c>
      <c r="H11" s="207">
        <v>0</v>
      </c>
      <c r="I11" s="206">
        <f t="shared" si="2"/>
        <v>484.20749999999998</v>
      </c>
      <c r="J11" s="207">
        <f t="shared" si="3"/>
        <v>8.0701249999999991</v>
      </c>
      <c r="K11" s="67"/>
      <c r="L11" s="13"/>
    </row>
    <row r="12" spans="2:12" x14ac:dyDescent="0.25">
      <c r="B12" s="216" t="s">
        <v>91</v>
      </c>
      <c r="C12" s="206">
        <v>391</v>
      </c>
      <c r="D12" s="205">
        <v>1.1000000000000001</v>
      </c>
      <c r="E12" s="228">
        <f t="shared" si="0"/>
        <v>430.1</v>
      </c>
      <c r="F12" s="205">
        <f>suplementos!$I$15</f>
        <v>0.15000000000000002</v>
      </c>
      <c r="G12" s="206">
        <f t="shared" si="1"/>
        <v>494.61500000000001</v>
      </c>
      <c r="H12" s="207">
        <v>0</v>
      </c>
      <c r="I12" s="206">
        <f t="shared" si="2"/>
        <v>494.61500000000001</v>
      </c>
      <c r="J12" s="207">
        <f t="shared" si="3"/>
        <v>8.2435833333333335</v>
      </c>
      <c r="K12" s="67"/>
      <c r="L12" s="13"/>
    </row>
    <row r="13" spans="2:12" x14ac:dyDescent="0.25">
      <c r="B13" s="216" t="s">
        <v>92</v>
      </c>
      <c r="C13" s="206">
        <v>500</v>
      </c>
      <c r="D13" s="205">
        <v>0.85</v>
      </c>
      <c r="E13" s="228">
        <f t="shared" si="0"/>
        <v>425</v>
      </c>
      <c r="F13" s="205">
        <f>suplementos!$I$15</f>
        <v>0.15000000000000002</v>
      </c>
      <c r="G13" s="206">
        <f t="shared" si="1"/>
        <v>488.74999999999994</v>
      </c>
      <c r="H13" s="207">
        <v>0</v>
      </c>
      <c r="I13" s="206">
        <f t="shared" si="2"/>
        <v>488.74999999999994</v>
      </c>
      <c r="J13" s="207">
        <f t="shared" si="3"/>
        <v>8.1458333333333321</v>
      </c>
      <c r="K13" s="67"/>
      <c r="L13" s="13"/>
    </row>
    <row r="14" spans="2:12" x14ac:dyDescent="0.25">
      <c r="B14" s="216" t="s">
        <v>93</v>
      </c>
      <c r="C14" s="206">
        <v>505</v>
      </c>
      <c r="D14" s="205">
        <v>0.85</v>
      </c>
      <c r="E14" s="228">
        <f t="shared" si="0"/>
        <v>429.25</v>
      </c>
      <c r="F14" s="205">
        <f>suplementos!$I$15</f>
        <v>0.15000000000000002</v>
      </c>
      <c r="G14" s="206">
        <f t="shared" si="1"/>
        <v>493.63749999999999</v>
      </c>
      <c r="H14" s="207">
        <v>0</v>
      </c>
      <c r="I14" s="220">
        <f t="shared" si="2"/>
        <v>493.63749999999999</v>
      </c>
      <c r="J14" s="221">
        <f t="shared" si="3"/>
        <v>8.227291666666666</v>
      </c>
      <c r="K14" s="67"/>
      <c r="L14" s="13"/>
    </row>
    <row r="15" spans="2:12" ht="15.75" x14ac:dyDescent="0.25">
      <c r="B15" s="216" t="s">
        <v>94</v>
      </c>
      <c r="C15" s="213">
        <v>345</v>
      </c>
      <c r="D15" s="212">
        <v>1.2</v>
      </c>
      <c r="E15" s="229">
        <f t="shared" si="0"/>
        <v>414</v>
      </c>
      <c r="F15" s="214">
        <f>suplementos!$I$15</f>
        <v>0.15000000000000002</v>
      </c>
      <c r="G15" s="213">
        <f t="shared" si="1"/>
        <v>476.09999999999997</v>
      </c>
      <c r="H15" s="215">
        <v>0</v>
      </c>
      <c r="I15" s="213">
        <f t="shared" si="2"/>
        <v>476.09999999999997</v>
      </c>
      <c r="J15" s="215">
        <f t="shared" si="3"/>
        <v>7.9349999999999996</v>
      </c>
      <c r="K15" s="67"/>
      <c r="L15" s="13"/>
    </row>
    <row r="16" spans="2:12" x14ac:dyDescent="0.25">
      <c r="B16" s="216" t="s">
        <v>95</v>
      </c>
      <c r="C16" s="206">
        <v>389</v>
      </c>
      <c r="D16" s="205">
        <v>1.1000000000000001</v>
      </c>
      <c r="E16" s="228">
        <f t="shared" si="0"/>
        <v>427.90000000000003</v>
      </c>
      <c r="F16" s="205">
        <f>suplementos!$I$15</f>
        <v>0.15000000000000002</v>
      </c>
      <c r="G16" s="206">
        <f t="shared" si="1"/>
        <v>492.08499999999998</v>
      </c>
      <c r="H16" s="207">
        <v>0</v>
      </c>
      <c r="I16" s="206">
        <f t="shared" si="2"/>
        <v>492.08499999999998</v>
      </c>
      <c r="J16" s="207">
        <f t="shared" si="3"/>
        <v>8.2014166666666668</v>
      </c>
      <c r="K16" s="67"/>
      <c r="L16" s="13"/>
    </row>
    <row r="17" spans="2:12" x14ac:dyDescent="0.25">
      <c r="B17" s="216" t="s">
        <v>96</v>
      </c>
      <c r="C17" s="206">
        <v>420</v>
      </c>
      <c r="D17" s="205">
        <v>1</v>
      </c>
      <c r="E17" s="228">
        <f t="shared" si="0"/>
        <v>420</v>
      </c>
      <c r="F17" s="205">
        <f>suplementos!$I$15</f>
        <v>0.15000000000000002</v>
      </c>
      <c r="G17" s="206">
        <f t="shared" si="1"/>
        <v>482.99999999999994</v>
      </c>
      <c r="H17" s="207">
        <v>0</v>
      </c>
      <c r="I17" s="206">
        <f t="shared" si="2"/>
        <v>482.99999999999994</v>
      </c>
      <c r="J17" s="207">
        <f t="shared" si="3"/>
        <v>8.0499999999999989</v>
      </c>
      <c r="K17" s="67"/>
      <c r="L17" s="13"/>
    </row>
    <row r="18" spans="2:12" x14ac:dyDescent="0.25">
      <c r="B18" s="216" t="s">
        <v>97</v>
      </c>
      <c r="C18" s="206">
        <v>465</v>
      </c>
      <c r="D18" s="205">
        <v>0.9</v>
      </c>
      <c r="E18" s="228">
        <f t="shared" si="0"/>
        <v>418.5</v>
      </c>
      <c r="F18" s="205">
        <f>suplementos!$I$15</f>
        <v>0.15000000000000002</v>
      </c>
      <c r="G18" s="206">
        <f t="shared" si="1"/>
        <v>481.27499999999998</v>
      </c>
      <c r="H18" s="207">
        <v>0</v>
      </c>
      <c r="I18" s="206">
        <f t="shared" si="2"/>
        <v>481.27499999999998</v>
      </c>
      <c r="J18" s="207">
        <f t="shared" si="3"/>
        <v>8.0212500000000002</v>
      </c>
      <c r="K18" s="67"/>
      <c r="L18" s="13"/>
    </row>
    <row r="19" spans="2:12" x14ac:dyDescent="0.25">
      <c r="B19" s="216" t="s">
        <v>98</v>
      </c>
      <c r="C19" s="206">
        <v>497</v>
      </c>
      <c r="D19" s="205">
        <v>0.85</v>
      </c>
      <c r="E19" s="228">
        <f t="shared" si="0"/>
        <v>422.45</v>
      </c>
      <c r="F19" s="205">
        <f>suplementos!$I$15</f>
        <v>0.15000000000000002</v>
      </c>
      <c r="G19" s="206">
        <f t="shared" si="1"/>
        <v>485.81749999999994</v>
      </c>
      <c r="H19" s="207">
        <v>0</v>
      </c>
      <c r="I19" s="206">
        <f t="shared" si="2"/>
        <v>485.81749999999994</v>
      </c>
      <c r="J19" s="207">
        <f t="shared" si="3"/>
        <v>8.0969583333333315</v>
      </c>
      <c r="K19" s="67"/>
      <c r="L19" s="13"/>
    </row>
    <row r="20" spans="2:12" x14ac:dyDescent="0.25">
      <c r="B20" s="216" t="s">
        <v>99</v>
      </c>
      <c r="C20" s="206">
        <v>490</v>
      </c>
      <c r="D20" s="205">
        <v>0.85</v>
      </c>
      <c r="E20" s="228">
        <f t="shared" si="0"/>
        <v>416.5</v>
      </c>
      <c r="F20" s="205">
        <f>suplementos!$I$15</f>
        <v>0.15000000000000002</v>
      </c>
      <c r="G20" s="206">
        <f t="shared" si="1"/>
        <v>478.97499999999997</v>
      </c>
      <c r="H20" s="207">
        <v>0</v>
      </c>
      <c r="I20" s="220">
        <f t="shared" si="2"/>
        <v>478.97499999999997</v>
      </c>
      <c r="J20" s="221">
        <f t="shared" si="3"/>
        <v>7.9829166666666662</v>
      </c>
      <c r="K20" s="67"/>
      <c r="L20" s="13"/>
    </row>
    <row r="21" spans="2:12" ht="15.75" x14ac:dyDescent="0.25">
      <c r="B21" s="216" t="s">
        <v>100</v>
      </c>
      <c r="C21" s="213">
        <v>491</v>
      </c>
      <c r="D21" s="212">
        <v>0.85</v>
      </c>
      <c r="E21" s="229">
        <f t="shared" si="0"/>
        <v>417.34999999999997</v>
      </c>
      <c r="F21" s="214">
        <f>suplementos!$I$15</f>
        <v>0.15000000000000002</v>
      </c>
      <c r="G21" s="213">
        <f t="shared" si="1"/>
        <v>479.95249999999993</v>
      </c>
      <c r="H21" s="215">
        <v>0</v>
      </c>
      <c r="I21" s="213">
        <f t="shared" si="2"/>
        <v>479.95249999999993</v>
      </c>
      <c r="J21" s="215">
        <f t="shared" si="3"/>
        <v>7.9992083333333319</v>
      </c>
      <c r="K21" s="67"/>
      <c r="L21" s="13"/>
    </row>
    <row r="22" spans="2:12" x14ac:dyDescent="0.25">
      <c r="B22" s="216" t="s">
        <v>101</v>
      </c>
      <c r="C22" s="206">
        <v>405</v>
      </c>
      <c r="D22" s="205">
        <v>1.05</v>
      </c>
      <c r="E22" s="228">
        <f t="shared" si="0"/>
        <v>425.25</v>
      </c>
      <c r="F22" s="205">
        <f>suplementos!$I$15</f>
        <v>0.15000000000000002</v>
      </c>
      <c r="G22" s="206">
        <f t="shared" si="1"/>
        <v>489.03749999999997</v>
      </c>
      <c r="H22" s="207">
        <v>0</v>
      </c>
      <c r="I22" s="206">
        <f t="shared" si="2"/>
        <v>489.03749999999997</v>
      </c>
      <c r="J22" s="207">
        <f t="shared" si="3"/>
        <v>8.1506249999999998</v>
      </c>
      <c r="K22" s="67"/>
      <c r="L22" s="13"/>
    </row>
    <row r="23" spans="2:12" x14ac:dyDescent="0.25">
      <c r="B23" s="227"/>
      <c r="C23" s="222">
        <f>AVERAGE(C4:C22)</f>
        <v>422.31578947368422</v>
      </c>
      <c r="D23" s="224"/>
      <c r="E23" s="223">
        <f>AVERAGE(E4:E22)</f>
        <v>421.84473684210525</v>
      </c>
      <c r="F23" s="224"/>
      <c r="G23" s="223">
        <f>AVERAGE(G4:G22)</f>
        <v>485.121447368421</v>
      </c>
      <c r="H23" s="223"/>
      <c r="I23" s="223"/>
      <c r="J23" s="225">
        <f>AVERAGE(J4:J22)</f>
        <v>8.0853574561403487</v>
      </c>
      <c r="K23" s="67"/>
      <c r="L23" s="13"/>
    </row>
    <row r="24" spans="2:12" x14ac:dyDescent="0.25">
      <c r="B24" s="12"/>
      <c r="C24" s="106" t="e">
        <f>MODE(C4:C22)</f>
        <v>#N/A</v>
      </c>
      <c r="D24" s="12"/>
      <c r="E24" s="106"/>
      <c r="F24" s="12"/>
      <c r="G24" s="106"/>
      <c r="H24" s="12"/>
      <c r="I24" s="106"/>
      <c r="J24" s="106"/>
      <c r="K24" s="67"/>
      <c r="L24" s="13"/>
    </row>
    <row r="25" spans="2:12" x14ac:dyDescent="0.25">
      <c r="B25" s="62"/>
      <c r="C25" s="62"/>
      <c r="D25" s="62"/>
      <c r="E25" s="62"/>
      <c r="F25" s="62"/>
      <c r="G25" s="62"/>
      <c r="H25" s="62"/>
      <c r="I25" s="62"/>
      <c r="J25" s="62"/>
      <c r="K25" s="13"/>
      <c r="L25" s="13"/>
    </row>
    <row r="26" spans="2:12" x14ac:dyDescent="0.25">
      <c r="B26" s="62"/>
      <c r="C26" s="62"/>
      <c r="D26" s="62"/>
      <c r="E26" s="62"/>
      <c r="F26" s="62"/>
      <c r="G26" s="62"/>
      <c r="H26" s="62"/>
      <c r="I26" s="62"/>
      <c r="J26" s="62"/>
      <c r="K26" s="13"/>
      <c r="L26" s="13"/>
    </row>
    <row r="27" spans="2:12" x14ac:dyDescent="0.25">
      <c r="B27" s="62"/>
      <c r="C27" s="62"/>
      <c r="D27" s="62"/>
      <c r="E27" s="62"/>
      <c r="F27" s="62"/>
      <c r="G27" s="62"/>
      <c r="H27" s="62"/>
      <c r="I27" s="62"/>
      <c r="J27" s="62"/>
      <c r="K27" s="13"/>
      <c r="L27" s="13"/>
    </row>
    <row r="28" spans="2:12" x14ac:dyDescent="0.25">
      <c r="B28" s="62"/>
      <c r="C28" s="62"/>
      <c r="D28" s="62"/>
      <c r="E28" s="62"/>
      <c r="F28" s="62"/>
      <c r="G28" s="62"/>
      <c r="H28" s="62"/>
      <c r="I28" s="62"/>
      <c r="J28" s="62"/>
      <c r="K28" s="13"/>
      <c r="L28" s="13"/>
    </row>
    <row r="29" spans="2:12" x14ac:dyDescent="0.25">
      <c r="B29" s="62"/>
      <c r="C29" s="62"/>
      <c r="D29" s="62"/>
      <c r="E29" s="62"/>
      <c r="F29" s="62"/>
      <c r="G29" s="62"/>
      <c r="H29" s="62"/>
      <c r="I29" s="62"/>
      <c r="J29" s="62"/>
      <c r="K29" s="13"/>
      <c r="L29" s="13"/>
    </row>
    <row r="30" spans="2:12" x14ac:dyDescent="0.25">
      <c r="B30" s="62"/>
      <c r="C30" s="62"/>
      <c r="D30" s="62"/>
      <c r="E30" s="62"/>
      <c r="F30" s="62"/>
      <c r="G30" s="62"/>
      <c r="H30" s="62"/>
      <c r="I30" s="62"/>
      <c r="J30" s="62"/>
      <c r="K30" s="13"/>
      <c r="L30" s="1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FC6D-727A-4190-AA13-F9AD39AB3BA2}">
  <dimension ref="B1:L27"/>
  <sheetViews>
    <sheetView showGridLines="0" zoomScale="70" zoomScaleNormal="70" workbookViewId="0">
      <selection activeCell="A2" sqref="A2"/>
    </sheetView>
  </sheetViews>
  <sheetFormatPr baseColWidth="10" defaultRowHeight="15" x14ac:dyDescent="0.25"/>
  <cols>
    <col min="1" max="1" width="5" style="58" customWidth="1"/>
    <col min="2" max="2" width="16.5703125" style="59" customWidth="1"/>
    <col min="3" max="3" width="11" style="59" customWidth="1"/>
    <col min="4" max="7" width="10.5703125" style="59" customWidth="1"/>
    <col min="8" max="8" width="11.140625" style="59" customWidth="1"/>
    <col min="9" max="10" width="10.5703125" style="59" customWidth="1"/>
    <col min="11" max="11" width="3.42578125" style="58" customWidth="1"/>
    <col min="12" max="12" width="10.85546875" style="58"/>
    <col min="13" max="13" width="12.5703125" style="58" bestFit="1" customWidth="1"/>
    <col min="14" max="256" width="10.85546875" style="58"/>
    <col min="257" max="257" width="3.5703125" style="58" customWidth="1"/>
    <col min="258" max="258" width="16.5703125" style="58" customWidth="1"/>
    <col min="259" max="259" width="11" style="58" customWidth="1"/>
    <col min="260" max="263" width="10.5703125" style="58" customWidth="1"/>
    <col min="264" max="264" width="11.140625" style="58" customWidth="1"/>
    <col min="265" max="266" width="10.5703125" style="58" customWidth="1"/>
    <col min="267" max="267" width="6.42578125" style="58" customWidth="1"/>
    <col min="268" max="268" width="10.85546875" style="58"/>
    <col min="269" max="269" width="12.5703125" style="58" bestFit="1" customWidth="1"/>
    <col min="270" max="512" width="10.85546875" style="58"/>
    <col min="513" max="513" width="3.5703125" style="58" customWidth="1"/>
    <col min="514" max="514" width="16.5703125" style="58" customWidth="1"/>
    <col min="515" max="515" width="11" style="58" customWidth="1"/>
    <col min="516" max="519" width="10.5703125" style="58" customWidth="1"/>
    <col min="520" max="520" width="11.140625" style="58" customWidth="1"/>
    <col min="521" max="522" width="10.5703125" style="58" customWidth="1"/>
    <col min="523" max="523" width="6.42578125" style="58" customWidth="1"/>
    <col min="524" max="524" width="10.85546875" style="58"/>
    <col min="525" max="525" width="12.5703125" style="58" bestFit="1" customWidth="1"/>
    <col min="526" max="768" width="10.85546875" style="58"/>
    <col min="769" max="769" width="3.5703125" style="58" customWidth="1"/>
    <col min="770" max="770" width="16.5703125" style="58" customWidth="1"/>
    <col min="771" max="771" width="11" style="58" customWidth="1"/>
    <col min="772" max="775" width="10.5703125" style="58" customWidth="1"/>
    <col min="776" max="776" width="11.140625" style="58" customWidth="1"/>
    <col min="777" max="778" width="10.5703125" style="58" customWidth="1"/>
    <col min="779" max="779" width="6.42578125" style="58" customWidth="1"/>
    <col min="780" max="780" width="10.85546875" style="58"/>
    <col min="781" max="781" width="12.5703125" style="58" bestFit="1" customWidth="1"/>
    <col min="782" max="1024" width="10.85546875" style="58"/>
    <col min="1025" max="1025" width="3.5703125" style="58" customWidth="1"/>
    <col min="1026" max="1026" width="16.5703125" style="58" customWidth="1"/>
    <col min="1027" max="1027" width="11" style="58" customWidth="1"/>
    <col min="1028" max="1031" width="10.5703125" style="58" customWidth="1"/>
    <col min="1032" max="1032" width="11.140625" style="58" customWidth="1"/>
    <col min="1033" max="1034" width="10.5703125" style="58" customWidth="1"/>
    <col min="1035" max="1035" width="6.42578125" style="58" customWidth="1"/>
    <col min="1036" max="1036" width="10.85546875" style="58"/>
    <col min="1037" max="1037" width="12.5703125" style="58" bestFit="1" customWidth="1"/>
    <col min="1038" max="1280" width="10.85546875" style="58"/>
    <col min="1281" max="1281" width="3.5703125" style="58" customWidth="1"/>
    <col min="1282" max="1282" width="16.5703125" style="58" customWidth="1"/>
    <col min="1283" max="1283" width="11" style="58" customWidth="1"/>
    <col min="1284" max="1287" width="10.5703125" style="58" customWidth="1"/>
    <col min="1288" max="1288" width="11.140625" style="58" customWidth="1"/>
    <col min="1289" max="1290" width="10.5703125" style="58" customWidth="1"/>
    <col min="1291" max="1291" width="6.42578125" style="58" customWidth="1"/>
    <col min="1292" max="1292" width="10.85546875" style="58"/>
    <col min="1293" max="1293" width="12.5703125" style="58" bestFit="1" customWidth="1"/>
    <col min="1294" max="1536" width="10.85546875" style="58"/>
    <col min="1537" max="1537" width="3.5703125" style="58" customWidth="1"/>
    <col min="1538" max="1538" width="16.5703125" style="58" customWidth="1"/>
    <col min="1539" max="1539" width="11" style="58" customWidth="1"/>
    <col min="1540" max="1543" width="10.5703125" style="58" customWidth="1"/>
    <col min="1544" max="1544" width="11.140625" style="58" customWidth="1"/>
    <col min="1545" max="1546" width="10.5703125" style="58" customWidth="1"/>
    <col min="1547" max="1547" width="6.42578125" style="58" customWidth="1"/>
    <col min="1548" max="1548" width="10.85546875" style="58"/>
    <col min="1549" max="1549" width="12.5703125" style="58" bestFit="1" customWidth="1"/>
    <col min="1550" max="1792" width="10.85546875" style="58"/>
    <col min="1793" max="1793" width="3.5703125" style="58" customWidth="1"/>
    <col min="1794" max="1794" width="16.5703125" style="58" customWidth="1"/>
    <col min="1795" max="1795" width="11" style="58" customWidth="1"/>
    <col min="1796" max="1799" width="10.5703125" style="58" customWidth="1"/>
    <col min="1800" max="1800" width="11.140625" style="58" customWidth="1"/>
    <col min="1801" max="1802" width="10.5703125" style="58" customWidth="1"/>
    <col min="1803" max="1803" width="6.42578125" style="58" customWidth="1"/>
    <col min="1804" max="1804" width="10.85546875" style="58"/>
    <col min="1805" max="1805" width="12.5703125" style="58" bestFit="1" customWidth="1"/>
    <col min="1806" max="2048" width="10.85546875" style="58"/>
    <col min="2049" max="2049" width="3.5703125" style="58" customWidth="1"/>
    <col min="2050" max="2050" width="16.5703125" style="58" customWidth="1"/>
    <col min="2051" max="2051" width="11" style="58" customWidth="1"/>
    <col min="2052" max="2055" width="10.5703125" style="58" customWidth="1"/>
    <col min="2056" max="2056" width="11.140625" style="58" customWidth="1"/>
    <col min="2057" max="2058" width="10.5703125" style="58" customWidth="1"/>
    <col min="2059" max="2059" width="6.42578125" style="58" customWidth="1"/>
    <col min="2060" max="2060" width="10.85546875" style="58"/>
    <col min="2061" max="2061" width="12.5703125" style="58" bestFit="1" customWidth="1"/>
    <col min="2062" max="2304" width="10.85546875" style="58"/>
    <col min="2305" max="2305" width="3.5703125" style="58" customWidth="1"/>
    <col min="2306" max="2306" width="16.5703125" style="58" customWidth="1"/>
    <col min="2307" max="2307" width="11" style="58" customWidth="1"/>
    <col min="2308" max="2311" width="10.5703125" style="58" customWidth="1"/>
    <col min="2312" max="2312" width="11.140625" style="58" customWidth="1"/>
    <col min="2313" max="2314" width="10.5703125" style="58" customWidth="1"/>
    <col min="2315" max="2315" width="6.42578125" style="58" customWidth="1"/>
    <col min="2316" max="2316" width="10.85546875" style="58"/>
    <col min="2317" max="2317" width="12.5703125" style="58" bestFit="1" customWidth="1"/>
    <col min="2318" max="2560" width="10.85546875" style="58"/>
    <col min="2561" max="2561" width="3.5703125" style="58" customWidth="1"/>
    <col min="2562" max="2562" width="16.5703125" style="58" customWidth="1"/>
    <col min="2563" max="2563" width="11" style="58" customWidth="1"/>
    <col min="2564" max="2567" width="10.5703125" style="58" customWidth="1"/>
    <col min="2568" max="2568" width="11.140625" style="58" customWidth="1"/>
    <col min="2569" max="2570" width="10.5703125" style="58" customWidth="1"/>
    <col min="2571" max="2571" width="6.42578125" style="58" customWidth="1"/>
    <col min="2572" max="2572" width="10.85546875" style="58"/>
    <col min="2573" max="2573" width="12.5703125" style="58" bestFit="1" customWidth="1"/>
    <col min="2574" max="2816" width="10.85546875" style="58"/>
    <col min="2817" max="2817" width="3.5703125" style="58" customWidth="1"/>
    <col min="2818" max="2818" width="16.5703125" style="58" customWidth="1"/>
    <col min="2819" max="2819" width="11" style="58" customWidth="1"/>
    <col min="2820" max="2823" width="10.5703125" style="58" customWidth="1"/>
    <col min="2824" max="2824" width="11.140625" style="58" customWidth="1"/>
    <col min="2825" max="2826" width="10.5703125" style="58" customWidth="1"/>
    <col min="2827" max="2827" width="6.42578125" style="58" customWidth="1"/>
    <col min="2828" max="2828" width="10.85546875" style="58"/>
    <col min="2829" max="2829" width="12.5703125" style="58" bestFit="1" customWidth="1"/>
    <col min="2830" max="3072" width="10.85546875" style="58"/>
    <col min="3073" max="3073" width="3.5703125" style="58" customWidth="1"/>
    <col min="3074" max="3074" width="16.5703125" style="58" customWidth="1"/>
    <col min="3075" max="3075" width="11" style="58" customWidth="1"/>
    <col min="3076" max="3079" width="10.5703125" style="58" customWidth="1"/>
    <col min="3080" max="3080" width="11.140625" style="58" customWidth="1"/>
    <col min="3081" max="3082" width="10.5703125" style="58" customWidth="1"/>
    <col min="3083" max="3083" width="6.42578125" style="58" customWidth="1"/>
    <col min="3084" max="3084" width="10.85546875" style="58"/>
    <col min="3085" max="3085" width="12.5703125" style="58" bestFit="1" customWidth="1"/>
    <col min="3086" max="3328" width="10.85546875" style="58"/>
    <col min="3329" max="3329" width="3.5703125" style="58" customWidth="1"/>
    <col min="3330" max="3330" width="16.5703125" style="58" customWidth="1"/>
    <col min="3331" max="3331" width="11" style="58" customWidth="1"/>
    <col min="3332" max="3335" width="10.5703125" style="58" customWidth="1"/>
    <col min="3336" max="3336" width="11.140625" style="58" customWidth="1"/>
    <col min="3337" max="3338" width="10.5703125" style="58" customWidth="1"/>
    <col min="3339" max="3339" width="6.42578125" style="58" customWidth="1"/>
    <col min="3340" max="3340" width="10.85546875" style="58"/>
    <col min="3341" max="3341" width="12.5703125" style="58" bestFit="1" customWidth="1"/>
    <col min="3342" max="3584" width="10.85546875" style="58"/>
    <col min="3585" max="3585" width="3.5703125" style="58" customWidth="1"/>
    <col min="3586" max="3586" width="16.5703125" style="58" customWidth="1"/>
    <col min="3587" max="3587" width="11" style="58" customWidth="1"/>
    <col min="3588" max="3591" width="10.5703125" style="58" customWidth="1"/>
    <col min="3592" max="3592" width="11.140625" style="58" customWidth="1"/>
    <col min="3593" max="3594" width="10.5703125" style="58" customWidth="1"/>
    <col min="3595" max="3595" width="6.42578125" style="58" customWidth="1"/>
    <col min="3596" max="3596" width="10.85546875" style="58"/>
    <col min="3597" max="3597" width="12.5703125" style="58" bestFit="1" customWidth="1"/>
    <col min="3598" max="3840" width="10.85546875" style="58"/>
    <col min="3841" max="3841" width="3.5703125" style="58" customWidth="1"/>
    <col min="3842" max="3842" width="16.5703125" style="58" customWidth="1"/>
    <col min="3843" max="3843" width="11" style="58" customWidth="1"/>
    <col min="3844" max="3847" width="10.5703125" style="58" customWidth="1"/>
    <col min="3848" max="3848" width="11.140625" style="58" customWidth="1"/>
    <col min="3849" max="3850" width="10.5703125" style="58" customWidth="1"/>
    <col min="3851" max="3851" width="6.42578125" style="58" customWidth="1"/>
    <col min="3852" max="3852" width="10.85546875" style="58"/>
    <col min="3853" max="3853" width="12.5703125" style="58" bestFit="1" customWidth="1"/>
    <col min="3854" max="4096" width="10.85546875" style="58"/>
    <col min="4097" max="4097" width="3.5703125" style="58" customWidth="1"/>
    <col min="4098" max="4098" width="16.5703125" style="58" customWidth="1"/>
    <col min="4099" max="4099" width="11" style="58" customWidth="1"/>
    <col min="4100" max="4103" width="10.5703125" style="58" customWidth="1"/>
    <col min="4104" max="4104" width="11.140625" style="58" customWidth="1"/>
    <col min="4105" max="4106" width="10.5703125" style="58" customWidth="1"/>
    <col min="4107" max="4107" width="6.42578125" style="58" customWidth="1"/>
    <col min="4108" max="4108" width="10.85546875" style="58"/>
    <col min="4109" max="4109" width="12.5703125" style="58" bestFit="1" customWidth="1"/>
    <col min="4110" max="4352" width="10.85546875" style="58"/>
    <col min="4353" max="4353" width="3.5703125" style="58" customWidth="1"/>
    <col min="4354" max="4354" width="16.5703125" style="58" customWidth="1"/>
    <col min="4355" max="4355" width="11" style="58" customWidth="1"/>
    <col min="4356" max="4359" width="10.5703125" style="58" customWidth="1"/>
    <col min="4360" max="4360" width="11.140625" style="58" customWidth="1"/>
    <col min="4361" max="4362" width="10.5703125" style="58" customWidth="1"/>
    <col min="4363" max="4363" width="6.42578125" style="58" customWidth="1"/>
    <col min="4364" max="4364" width="10.85546875" style="58"/>
    <col min="4365" max="4365" width="12.5703125" style="58" bestFit="1" customWidth="1"/>
    <col min="4366" max="4608" width="10.85546875" style="58"/>
    <col min="4609" max="4609" width="3.5703125" style="58" customWidth="1"/>
    <col min="4610" max="4610" width="16.5703125" style="58" customWidth="1"/>
    <col min="4611" max="4611" width="11" style="58" customWidth="1"/>
    <col min="4612" max="4615" width="10.5703125" style="58" customWidth="1"/>
    <col min="4616" max="4616" width="11.140625" style="58" customWidth="1"/>
    <col min="4617" max="4618" width="10.5703125" style="58" customWidth="1"/>
    <col min="4619" max="4619" width="6.42578125" style="58" customWidth="1"/>
    <col min="4620" max="4620" width="10.85546875" style="58"/>
    <col min="4621" max="4621" width="12.5703125" style="58" bestFit="1" customWidth="1"/>
    <col min="4622" max="4864" width="10.85546875" style="58"/>
    <col min="4865" max="4865" width="3.5703125" style="58" customWidth="1"/>
    <col min="4866" max="4866" width="16.5703125" style="58" customWidth="1"/>
    <col min="4867" max="4867" width="11" style="58" customWidth="1"/>
    <col min="4868" max="4871" width="10.5703125" style="58" customWidth="1"/>
    <col min="4872" max="4872" width="11.140625" style="58" customWidth="1"/>
    <col min="4873" max="4874" width="10.5703125" style="58" customWidth="1"/>
    <col min="4875" max="4875" width="6.42578125" style="58" customWidth="1"/>
    <col min="4876" max="4876" width="10.85546875" style="58"/>
    <col min="4877" max="4877" width="12.5703125" style="58" bestFit="1" customWidth="1"/>
    <col min="4878" max="5120" width="10.85546875" style="58"/>
    <col min="5121" max="5121" width="3.5703125" style="58" customWidth="1"/>
    <col min="5122" max="5122" width="16.5703125" style="58" customWidth="1"/>
    <col min="5123" max="5123" width="11" style="58" customWidth="1"/>
    <col min="5124" max="5127" width="10.5703125" style="58" customWidth="1"/>
    <col min="5128" max="5128" width="11.140625" style="58" customWidth="1"/>
    <col min="5129" max="5130" width="10.5703125" style="58" customWidth="1"/>
    <col min="5131" max="5131" width="6.42578125" style="58" customWidth="1"/>
    <col min="5132" max="5132" width="10.85546875" style="58"/>
    <col min="5133" max="5133" width="12.5703125" style="58" bestFit="1" customWidth="1"/>
    <col min="5134" max="5376" width="10.85546875" style="58"/>
    <col min="5377" max="5377" width="3.5703125" style="58" customWidth="1"/>
    <col min="5378" max="5378" width="16.5703125" style="58" customWidth="1"/>
    <col min="5379" max="5379" width="11" style="58" customWidth="1"/>
    <col min="5380" max="5383" width="10.5703125" style="58" customWidth="1"/>
    <col min="5384" max="5384" width="11.140625" style="58" customWidth="1"/>
    <col min="5385" max="5386" width="10.5703125" style="58" customWidth="1"/>
    <col min="5387" max="5387" width="6.42578125" style="58" customWidth="1"/>
    <col min="5388" max="5388" width="10.85546875" style="58"/>
    <col min="5389" max="5389" width="12.5703125" style="58" bestFit="1" customWidth="1"/>
    <col min="5390" max="5632" width="10.85546875" style="58"/>
    <col min="5633" max="5633" width="3.5703125" style="58" customWidth="1"/>
    <col min="5634" max="5634" width="16.5703125" style="58" customWidth="1"/>
    <col min="5635" max="5635" width="11" style="58" customWidth="1"/>
    <col min="5636" max="5639" width="10.5703125" style="58" customWidth="1"/>
    <col min="5640" max="5640" width="11.140625" style="58" customWidth="1"/>
    <col min="5641" max="5642" width="10.5703125" style="58" customWidth="1"/>
    <col min="5643" max="5643" width="6.42578125" style="58" customWidth="1"/>
    <col min="5644" max="5644" width="10.85546875" style="58"/>
    <col min="5645" max="5645" width="12.5703125" style="58" bestFit="1" customWidth="1"/>
    <col min="5646" max="5888" width="10.85546875" style="58"/>
    <col min="5889" max="5889" width="3.5703125" style="58" customWidth="1"/>
    <col min="5890" max="5890" width="16.5703125" style="58" customWidth="1"/>
    <col min="5891" max="5891" width="11" style="58" customWidth="1"/>
    <col min="5892" max="5895" width="10.5703125" style="58" customWidth="1"/>
    <col min="5896" max="5896" width="11.140625" style="58" customWidth="1"/>
    <col min="5897" max="5898" width="10.5703125" style="58" customWidth="1"/>
    <col min="5899" max="5899" width="6.42578125" style="58" customWidth="1"/>
    <col min="5900" max="5900" width="10.85546875" style="58"/>
    <col min="5901" max="5901" width="12.5703125" style="58" bestFit="1" customWidth="1"/>
    <col min="5902" max="6144" width="10.85546875" style="58"/>
    <col min="6145" max="6145" width="3.5703125" style="58" customWidth="1"/>
    <col min="6146" max="6146" width="16.5703125" style="58" customWidth="1"/>
    <col min="6147" max="6147" width="11" style="58" customWidth="1"/>
    <col min="6148" max="6151" width="10.5703125" style="58" customWidth="1"/>
    <col min="6152" max="6152" width="11.140625" style="58" customWidth="1"/>
    <col min="6153" max="6154" width="10.5703125" style="58" customWidth="1"/>
    <col min="6155" max="6155" width="6.42578125" style="58" customWidth="1"/>
    <col min="6156" max="6156" width="10.85546875" style="58"/>
    <col min="6157" max="6157" width="12.5703125" style="58" bestFit="1" customWidth="1"/>
    <col min="6158" max="6400" width="10.85546875" style="58"/>
    <col min="6401" max="6401" width="3.5703125" style="58" customWidth="1"/>
    <col min="6402" max="6402" width="16.5703125" style="58" customWidth="1"/>
    <col min="6403" max="6403" width="11" style="58" customWidth="1"/>
    <col min="6404" max="6407" width="10.5703125" style="58" customWidth="1"/>
    <col min="6408" max="6408" width="11.140625" style="58" customWidth="1"/>
    <col min="6409" max="6410" width="10.5703125" style="58" customWidth="1"/>
    <col min="6411" max="6411" width="6.42578125" style="58" customWidth="1"/>
    <col min="6412" max="6412" width="10.85546875" style="58"/>
    <col min="6413" max="6413" width="12.5703125" style="58" bestFit="1" customWidth="1"/>
    <col min="6414" max="6656" width="10.85546875" style="58"/>
    <col min="6657" max="6657" width="3.5703125" style="58" customWidth="1"/>
    <col min="6658" max="6658" width="16.5703125" style="58" customWidth="1"/>
    <col min="6659" max="6659" width="11" style="58" customWidth="1"/>
    <col min="6660" max="6663" width="10.5703125" style="58" customWidth="1"/>
    <col min="6664" max="6664" width="11.140625" style="58" customWidth="1"/>
    <col min="6665" max="6666" width="10.5703125" style="58" customWidth="1"/>
    <col min="6667" max="6667" width="6.42578125" style="58" customWidth="1"/>
    <col min="6668" max="6668" width="10.85546875" style="58"/>
    <col min="6669" max="6669" width="12.5703125" style="58" bestFit="1" customWidth="1"/>
    <col min="6670" max="6912" width="10.85546875" style="58"/>
    <col min="6913" max="6913" width="3.5703125" style="58" customWidth="1"/>
    <col min="6914" max="6914" width="16.5703125" style="58" customWidth="1"/>
    <col min="6915" max="6915" width="11" style="58" customWidth="1"/>
    <col min="6916" max="6919" width="10.5703125" style="58" customWidth="1"/>
    <col min="6920" max="6920" width="11.140625" style="58" customWidth="1"/>
    <col min="6921" max="6922" width="10.5703125" style="58" customWidth="1"/>
    <col min="6923" max="6923" width="6.42578125" style="58" customWidth="1"/>
    <col min="6924" max="6924" width="10.85546875" style="58"/>
    <col min="6925" max="6925" width="12.5703125" style="58" bestFit="1" customWidth="1"/>
    <col min="6926" max="7168" width="10.85546875" style="58"/>
    <col min="7169" max="7169" width="3.5703125" style="58" customWidth="1"/>
    <col min="7170" max="7170" width="16.5703125" style="58" customWidth="1"/>
    <col min="7171" max="7171" width="11" style="58" customWidth="1"/>
    <col min="7172" max="7175" width="10.5703125" style="58" customWidth="1"/>
    <col min="7176" max="7176" width="11.140625" style="58" customWidth="1"/>
    <col min="7177" max="7178" width="10.5703125" style="58" customWidth="1"/>
    <col min="7179" max="7179" width="6.42578125" style="58" customWidth="1"/>
    <col min="7180" max="7180" width="10.85546875" style="58"/>
    <col min="7181" max="7181" width="12.5703125" style="58" bestFit="1" customWidth="1"/>
    <col min="7182" max="7424" width="10.85546875" style="58"/>
    <col min="7425" max="7425" width="3.5703125" style="58" customWidth="1"/>
    <col min="7426" max="7426" width="16.5703125" style="58" customWidth="1"/>
    <col min="7427" max="7427" width="11" style="58" customWidth="1"/>
    <col min="7428" max="7431" width="10.5703125" style="58" customWidth="1"/>
    <col min="7432" max="7432" width="11.140625" style="58" customWidth="1"/>
    <col min="7433" max="7434" width="10.5703125" style="58" customWidth="1"/>
    <col min="7435" max="7435" width="6.42578125" style="58" customWidth="1"/>
    <col min="7436" max="7436" width="10.85546875" style="58"/>
    <col min="7437" max="7437" width="12.5703125" style="58" bestFit="1" customWidth="1"/>
    <col min="7438" max="7680" width="10.85546875" style="58"/>
    <col min="7681" max="7681" width="3.5703125" style="58" customWidth="1"/>
    <col min="7682" max="7682" width="16.5703125" style="58" customWidth="1"/>
    <col min="7683" max="7683" width="11" style="58" customWidth="1"/>
    <col min="7684" max="7687" width="10.5703125" style="58" customWidth="1"/>
    <col min="7688" max="7688" width="11.140625" style="58" customWidth="1"/>
    <col min="7689" max="7690" width="10.5703125" style="58" customWidth="1"/>
    <col min="7691" max="7691" width="6.42578125" style="58" customWidth="1"/>
    <col min="7692" max="7692" width="10.85546875" style="58"/>
    <col min="7693" max="7693" width="12.5703125" style="58" bestFit="1" customWidth="1"/>
    <col min="7694" max="7936" width="10.85546875" style="58"/>
    <col min="7937" max="7937" width="3.5703125" style="58" customWidth="1"/>
    <col min="7938" max="7938" width="16.5703125" style="58" customWidth="1"/>
    <col min="7939" max="7939" width="11" style="58" customWidth="1"/>
    <col min="7940" max="7943" width="10.5703125" style="58" customWidth="1"/>
    <col min="7944" max="7944" width="11.140625" style="58" customWidth="1"/>
    <col min="7945" max="7946" width="10.5703125" style="58" customWidth="1"/>
    <col min="7947" max="7947" width="6.42578125" style="58" customWidth="1"/>
    <col min="7948" max="7948" width="10.85546875" style="58"/>
    <col min="7949" max="7949" width="12.5703125" style="58" bestFit="1" customWidth="1"/>
    <col min="7950" max="8192" width="10.85546875" style="58"/>
    <col min="8193" max="8193" width="3.5703125" style="58" customWidth="1"/>
    <col min="8194" max="8194" width="16.5703125" style="58" customWidth="1"/>
    <col min="8195" max="8195" width="11" style="58" customWidth="1"/>
    <col min="8196" max="8199" width="10.5703125" style="58" customWidth="1"/>
    <col min="8200" max="8200" width="11.140625" style="58" customWidth="1"/>
    <col min="8201" max="8202" width="10.5703125" style="58" customWidth="1"/>
    <col min="8203" max="8203" width="6.42578125" style="58" customWidth="1"/>
    <col min="8204" max="8204" width="10.85546875" style="58"/>
    <col min="8205" max="8205" width="12.5703125" style="58" bestFit="1" customWidth="1"/>
    <col min="8206" max="8448" width="10.85546875" style="58"/>
    <col min="8449" max="8449" width="3.5703125" style="58" customWidth="1"/>
    <col min="8450" max="8450" width="16.5703125" style="58" customWidth="1"/>
    <col min="8451" max="8451" width="11" style="58" customWidth="1"/>
    <col min="8452" max="8455" width="10.5703125" style="58" customWidth="1"/>
    <col min="8456" max="8456" width="11.140625" style="58" customWidth="1"/>
    <col min="8457" max="8458" width="10.5703125" style="58" customWidth="1"/>
    <col min="8459" max="8459" width="6.42578125" style="58" customWidth="1"/>
    <col min="8460" max="8460" width="10.85546875" style="58"/>
    <col min="8461" max="8461" width="12.5703125" style="58" bestFit="1" customWidth="1"/>
    <col min="8462" max="8704" width="10.85546875" style="58"/>
    <col min="8705" max="8705" width="3.5703125" style="58" customWidth="1"/>
    <col min="8706" max="8706" width="16.5703125" style="58" customWidth="1"/>
    <col min="8707" max="8707" width="11" style="58" customWidth="1"/>
    <col min="8708" max="8711" width="10.5703125" style="58" customWidth="1"/>
    <col min="8712" max="8712" width="11.140625" style="58" customWidth="1"/>
    <col min="8713" max="8714" width="10.5703125" style="58" customWidth="1"/>
    <col min="8715" max="8715" width="6.42578125" style="58" customWidth="1"/>
    <col min="8716" max="8716" width="10.85546875" style="58"/>
    <col min="8717" max="8717" width="12.5703125" style="58" bestFit="1" customWidth="1"/>
    <col min="8718" max="8960" width="10.85546875" style="58"/>
    <col min="8961" max="8961" width="3.5703125" style="58" customWidth="1"/>
    <col min="8962" max="8962" width="16.5703125" style="58" customWidth="1"/>
    <col min="8963" max="8963" width="11" style="58" customWidth="1"/>
    <col min="8964" max="8967" width="10.5703125" style="58" customWidth="1"/>
    <col min="8968" max="8968" width="11.140625" style="58" customWidth="1"/>
    <col min="8969" max="8970" width="10.5703125" style="58" customWidth="1"/>
    <col min="8971" max="8971" width="6.42578125" style="58" customWidth="1"/>
    <col min="8972" max="8972" width="10.85546875" style="58"/>
    <col min="8973" max="8973" width="12.5703125" style="58" bestFit="1" customWidth="1"/>
    <col min="8974" max="9216" width="10.85546875" style="58"/>
    <col min="9217" max="9217" width="3.5703125" style="58" customWidth="1"/>
    <col min="9218" max="9218" width="16.5703125" style="58" customWidth="1"/>
    <col min="9219" max="9219" width="11" style="58" customWidth="1"/>
    <col min="9220" max="9223" width="10.5703125" style="58" customWidth="1"/>
    <col min="9224" max="9224" width="11.140625" style="58" customWidth="1"/>
    <col min="9225" max="9226" width="10.5703125" style="58" customWidth="1"/>
    <col min="9227" max="9227" width="6.42578125" style="58" customWidth="1"/>
    <col min="9228" max="9228" width="10.85546875" style="58"/>
    <col min="9229" max="9229" width="12.5703125" style="58" bestFit="1" customWidth="1"/>
    <col min="9230" max="9472" width="10.85546875" style="58"/>
    <col min="9473" max="9473" width="3.5703125" style="58" customWidth="1"/>
    <col min="9474" max="9474" width="16.5703125" style="58" customWidth="1"/>
    <col min="9475" max="9475" width="11" style="58" customWidth="1"/>
    <col min="9476" max="9479" width="10.5703125" style="58" customWidth="1"/>
    <col min="9480" max="9480" width="11.140625" style="58" customWidth="1"/>
    <col min="9481" max="9482" width="10.5703125" style="58" customWidth="1"/>
    <col min="9483" max="9483" width="6.42578125" style="58" customWidth="1"/>
    <col min="9484" max="9484" width="10.85546875" style="58"/>
    <col min="9485" max="9485" width="12.5703125" style="58" bestFit="1" customWidth="1"/>
    <col min="9486" max="9728" width="10.85546875" style="58"/>
    <col min="9729" max="9729" width="3.5703125" style="58" customWidth="1"/>
    <col min="9730" max="9730" width="16.5703125" style="58" customWidth="1"/>
    <col min="9731" max="9731" width="11" style="58" customWidth="1"/>
    <col min="9732" max="9735" width="10.5703125" style="58" customWidth="1"/>
    <col min="9736" max="9736" width="11.140625" style="58" customWidth="1"/>
    <col min="9737" max="9738" width="10.5703125" style="58" customWidth="1"/>
    <col min="9739" max="9739" width="6.42578125" style="58" customWidth="1"/>
    <col min="9740" max="9740" width="10.85546875" style="58"/>
    <col min="9741" max="9741" width="12.5703125" style="58" bestFit="1" customWidth="1"/>
    <col min="9742" max="9984" width="10.85546875" style="58"/>
    <col min="9985" max="9985" width="3.5703125" style="58" customWidth="1"/>
    <col min="9986" max="9986" width="16.5703125" style="58" customWidth="1"/>
    <col min="9987" max="9987" width="11" style="58" customWidth="1"/>
    <col min="9988" max="9991" width="10.5703125" style="58" customWidth="1"/>
    <col min="9992" max="9992" width="11.140625" style="58" customWidth="1"/>
    <col min="9993" max="9994" width="10.5703125" style="58" customWidth="1"/>
    <col min="9995" max="9995" width="6.42578125" style="58" customWidth="1"/>
    <col min="9996" max="9996" width="10.85546875" style="58"/>
    <col min="9997" max="9997" width="12.5703125" style="58" bestFit="1" customWidth="1"/>
    <col min="9998" max="10240" width="10.85546875" style="58"/>
    <col min="10241" max="10241" width="3.5703125" style="58" customWidth="1"/>
    <col min="10242" max="10242" width="16.5703125" style="58" customWidth="1"/>
    <col min="10243" max="10243" width="11" style="58" customWidth="1"/>
    <col min="10244" max="10247" width="10.5703125" style="58" customWidth="1"/>
    <col min="10248" max="10248" width="11.140625" style="58" customWidth="1"/>
    <col min="10249" max="10250" width="10.5703125" style="58" customWidth="1"/>
    <col min="10251" max="10251" width="6.42578125" style="58" customWidth="1"/>
    <col min="10252" max="10252" width="10.85546875" style="58"/>
    <col min="10253" max="10253" width="12.5703125" style="58" bestFit="1" customWidth="1"/>
    <col min="10254" max="10496" width="10.85546875" style="58"/>
    <col min="10497" max="10497" width="3.5703125" style="58" customWidth="1"/>
    <col min="10498" max="10498" width="16.5703125" style="58" customWidth="1"/>
    <col min="10499" max="10499" width="11" style="58" customWidth="1"/>
    <col min="10500" max="10503" width="10.5703125" style="58" customWidth="1"/>
    <col min="10504" max="10504" width="11.140625" style="58" customWidth="1"/>
    <col min="10505" max="10506" width="10.5703125" style="58" customWidth="1"/>
    <col min="10507" max="10507" width="6.42578125" style="58" customWidth="1"/>
    <col min="10508" max="10508" width="10.85546875" style="58"/>
    <col min="10509" max="10509" width="12.5703125" style="58" bestFit="1" customWidth="1"/>
    <col min="10510" max="10752" width="10.85546875" style="58"/>
    <col min="10753" max="10753" width="3.5703125" style="58" customWidth="1"/>
    <col min="10754" max="10754" width="16.5703125" style="58" customWidth="1"/>
    <col min="10755" max="10755" width="11" style="58" customWidth="1"/>
    <col min="10756" max="10759" width="10.5703125" style="58" customWidth="1"/>
    <col min="10760" max="10760" width="11.140625" style="58" customWidth="1"/>
    <col min="10761" max="10762" width="10.5703125" style="58" customWidth="1"/>
    <col min="10763" max="10763" width="6.42578125" style="58" customWidth="1"/>
    <col min="10764" max="10764" width="10.85546875" style="58"/>
    <col min="10765" max="10765" width="12.5703125" style="58" bestFit="1" customWidth="1"/>
    <col min="10766" max="11008" width="10.85546875" style="58"/>
    <col min="11009" max="11009" width="3.5703125" style="58" customWidth="1"/>
    <col min="11010" max="11010" width="16.5703125" style="58" customWidth="1"/>
    <col min="11011" max="11011" width="11" style="58" customWidth="1"/>
    <col min="11012" max="11015" width="10.5703125" style="58" customWidth="1"/>
    <col min="11016" max="11016" width="11.140625" style="58" customWidth="1"/>
    <col min="11017" max="11018" width="10.5703125" style="58" customWidth="1"/>
    <col min="11019" max="11019" width="6.42578125" style="58" customWidth="1"/>
    <col min="11020" max="11020" width="10.85546875" style="58"/>
    <col min="11021" max="11021" width="12.5703125" style="58" bestFit="1" customWidth="1"/>
    <col min="11022" max="11264" width="10.85546875" style="58"/>
    <col min="11265" max="11265" width="3.5703125" style="58" customWidth="1"/>
    <col min="11266" max="11266" width="16.5703125" style="58" customWidth="1"/>
    <col min="11267" max="11267" width="11" style="58" customWidth="1"/>
    <col min="11268" max="11271" width="10.5703125" style="58" customWidth="1"/>
    <col min="11272" max="11272" width="11.140625" style="58" customWidth="1"/>
    <col min="11273" max="11274" width="10.5703125" style="58" customWidth="1"/>
    <col min="11275" max="11275" width="6.42578125" style="58" customWidth="1"/>
    <col min="11276" max="11276" width="10.85546875" style="58"/>
    <col min="11277" max="11277" width="12.5703125" style="58" bestFit="1" customWidth="1"/>
    <col min="11278" max="11520" width="10.85546875" style="58"/>
    <col min="11521" max="11521" width="3.5703125" style="58" customWidth="1"/>
    <col min="11522" max="11522" width="16.5703125" style="58" customWidth="1"/>
    <col min="11523" max="11523" width="11" style="58" customWidth="1"/>
    <col min="11524" max="11527" width="10.5703125" style="58" customWidth="1"/>
    <col min="11528" max="11528" width="11.140625" style="58" customWidth="1"/>
    <col min="11529" max="11530" width="10.5703125" style="58" customWidth="1"/>
    <col min="11531" max="11531" width="6.42578125" style="58" customWidth="1"/>
    <col min="11532" max="11532" width="10.85546875" style="58"/>
    <col min="11533" max="11533" width="12.5703125" style="58" bestFit="1" customWidth="1"/>
    <col min="11534" max="11776" width="10.85546875" style="58"/>
    <col min="11777" max="11777" width="3.5703125" style="58" customWidth="1"/>
    <col min="11778" max="11778" width="16.5703125" style="58" customWidth="1"/>
    <col min="11779" max="11779" width="11" style="58" customWidth="1"/>
    <col min="11780" max="11783" width="10.5703125" style="58" customWidth="1"/>
    <col min="11784" max="11784" width="11.140625" style="58" customWidth="1"/>
    <col min="11785" max="11786" width="10.5703125" style="58" customWidth="1"/>
    <col min="11787" max="11787" width="6.42578125" style="58" customWidth="1"/>
    <col min="11788" max="11788" width="10.85546875" style="58"/>
    <col min="11789" max="11789" width="12.5703125" style="58" bestFit="1" customWidth="1"/>
    <col min="11790" max="12032" width="10.85546875" style="58"/>
    <col min="12033" max="12033" width="3.5703125" style="58" customWidth="1"/>
    <col min="12034" max="12034" width="16.5703125" style="58" customWidth="1"/>
    <col min="12035" max="12035" width="11" style="58" customWidth="1"/>
    <col min="12036" max="12039" width="10.5703125" style="58" customWidth="1"/>
    <col min="12040" max="12040" width="11.140625" style="58" customWidth="1"/>
    <col min="12041" max="12042" width="10.5703125" style="58" customWidth="1"/>
    <col min="12043" max="12043" width="6.42578125" style="58" customWidth="1"/>
    <col min="12044" max="12044" width="10.85546875" style="58"/>
    <col min="12045" max="12045" width="12.5703125" style="58" bestFit="1" customWidth="1"/>
    <col min="12046" max="12288" width="10.85546875" style="58"/>
    <col min="12289" max="12289" width="3.5703125" style="58" customWidth="1"/>
    <col min="12290" max="12290" width="16.5703125" style="58" customWidth="1"/>
    <col min="12291" max="12291" width="11" style="58" customWidth="1"/>
    <col min="12292" max="12295" width="10.5703125" style="58" customWidth="1"/>
    <col min="12296" max="12296" width="11.140625" style="58" customWidth="1"/>
    <col min="12297" max="12298" width="10.5703125" style="58" customWidth="1"/>
    <col min="12299" max="12299" width="6.42578125" style="58" customWidth="1"/>
    <col min="12300" max="12300" width="10.85546875" style="58"/>
    <col min="12301" max="12301" width="12.5703125" style="58" bestFit="1" customWidth="1"/>
    <col min="12302" max="12544" width="10.85546875" style="58"/>
    <col min="12545" max="12545" width="3.5703125" style="58" customWidth="1"/>
    <col min="12546" max="12546" width="16.5703125" style="58" customWidth="1"/>
    <col min="12547" max="12547" width="11" style="58" customWidth="1"/>
    <col min="12548" max="12551" width="10.5703125" style="58" customWidth="1"/>
    <col min="12552" max="12552" width="11.140625" style="58" customWidth="1"/>
    <col min="12553" max="12554" width="10.5703125" style="58" customWidth="1"/>
    <col min="12555" max="12555" width="6.42578125" style="58" customWidth="1"/>
    <col min="12556" max="12556" width="10.85546875" style="58"/>
    <col min="12557" max="12557" width="12.5703125" style="58" bestFit="1" customWidth="1"/>
    <col min="12558" max="12800" width="10.85546875" style="58"/>
    <col min="12801" max="12801" width="3.5703125" style="58" customWidth="1"/>
    <col min="12802" max="12802" width="16.5703125" style="58" customWidth="1"/>
    <col min="12803" max="12803" width="11" style="58" customWidth="1"/>
    <col min="12804" max="12807" width="10.5703125" style="58" customWidth="1"/>
    <col min="12808" max="12808" width="11.140625" style="58" customWidth="1"/>
    <col min="12809" max="12810" width="10.5703125" style="58" customWidth="1"/>
    <col min="12811" max="12811" width="6.42578125" style="58" customWidth="1"/>
    <col min="12812" max="12812" width="10.85546875" style="58"/>
    <col min="12813" max="12813" width="12.5703125" style="58" bestFit="1" customWidth="1"/>
    <col min="12814" max="13056" width="10.85546875" style="58"/>
    <col min="13057" max="13057" width="3.5703125" style="58" customWidth="1"/>
    <col min="13058" max="13058" width="16.5703125" style="58" customWidth="1"/>
    <col min="13059" max="13059" width="11" style="58" customWidth="1"/>
    <col min="13060" max="13063" width="10.5703125" style="58" customWidth="1"/>
    <col min="13064" max="13064" width="11.140625" style="58" customWidth="1"/>
    <col min="13065" max="13066" width="10.5703125" style="58" customWidth="1"/>
    <col min="13067" max="13067" width="6.42578125" style="58" customWidth="1"/>
    <col min="13068" max="13068" width="10.85546875" style="58"/>
    <col min="13069" max="13069" width="12.5703125" style="58" bestFit="1" customWidth="1"/>
    <col min="13070" max="13312" width="10.85546875" style="58"/>
    <col min="13313" max="13313" width="3.5703125" style="58" customWidth="1"/>
    <col min="13314" max="13314" width="16.5703125" style="58" customWidth="1"/>
    <col min="13315" max="13315" width="11" style="58" customWidth="1"/>
    <col min="13316" max="13319" width="10.5703125" style="58" customWidth="1"/>
    <col min="13320" max="13320" width="11.140625" style="58" customWidth="1"/>
    <col min="13321" max="13322" width="10.5703125" style="58" customWidth="1"/>
    <col min="13323" max="13323" width="6.42578125" style="58" customWidth="1"/>
    <col min="13324" max="13324" width="10.85546875" style="58"/>
    <col min="13325" max="13325" width="12.5703125" style="58" bestFit="1" customWidth="1"/>
    <col min="13326" max="13568" width="10.85546875" style="58"/>
    <col min="13569" max="13569" width="3.5703125" style="58" customWidth="1"/>
    <col min="13570" max="13570" width="16.5703125" style="58" customWidth="1"/>
    <col min="13571" max="13571" width="11" style="58" customWidth="1"/>
    <col min="13572" max="13575" width="10.5703125" style="58" customWidth="1"/>
    <col min="13576" max="13576" width="11.140625" style="58" customWidth="1"/>
    <col min="13577" max="13578" width="10.5703125" style="58" customWidth="1"/>
    <col min="13579" max="13579" width="6.42578125" style="58" customWidth="1"/>
    <col min="13580" max="13580" width="10.85546875" style="58"/>
    <col min="13581" max="13581" width="12.5703125" style="58" bestFit="1" customWidth="1"/>
    <col min="13582" max="13824" width="10.85546875" style="58"/>
    <col min="13825" max="13825" width="3.5703125" style="58" customWidth="1"/>
    <col min="13826" max="13826" width="16.5703125" style="58" customWidth="1"/>
    <col min="13827" max="13827" width="11" style="58" customWidth="1"/>
    <col min="13828" max="13831" width="10.5703125" style="58" customWidth="1"/>
    <col min="13832" max="13832" width="11.140625" style="58" customWidth="1"/>
    <col min="13833" max="13834" width="10.5703125" style="58" customWidth="1"/>
    <col min="13835" max="13835" width="6.42578125" style="58" customWidth="1"/>
    <col min="13836" max="13836" width="10.85546875" style="58"/>
    <col min="13837" max="13837" width="12.5703125" style="58" bestFit="1" customWidth="1"/>
    <col min="13838" max="14080" width="10.85546875" style="58"/>
    <col min="14081" max="14081" width="3.5703125" style="58" customWidth="1"/>
    <col min="14082" max="14082" width="16.5703125" style="58" customWidth="1"/>
    <col min="14083" max="14083" width="11" style="58" customWidth="1"/>
    <col min="14084" max="14087" width="10.5703125" style="58" customWidth="1"/>
    <col min="14088" max="14088" width="11.140625" style="58" customWidth="1"/>
    <col min="14089" max="14090" width="10.5703125" style="58" customWidth="1"/>
    <col min="14091" max="14091" width="6.42578125" style="58" customWidth="1"/>
    <col min="14092" max="14092" width="10.85546875" style="58"/>
    <col min="14093" max="14093" width="12.5703125" style="58" bestFit="1" customWidth="1"/>
    <col min="14094" max="14336" width="10.85546875" style="58"/>
    <col min="14337" max="14337" width="3.5703125" style="58" customWidth="1"/>
    <col min="14338" max="14338" width="16.5703125" style="58" customWidth="1"/>
    <col min="14339" max="14339" width="11" style="58" customWidth="1"/>
    <col min="14340" max="14343" width="10.5703125" style="58" customWidth="1"/>
    <col min="14344" max="14344" width="11.140625" style="58" customWidth="1"/>
    <col min="14345" max="14346" width="10.5703125" style="58" customWidth="1"/>
    <col min="14347" max="14347" width="6.42578125" style="58" customWidth="1"/>
    <col min="14348" max="14348" width="10.85546875" style="58"/>
    <col min="14349" max="14349" width="12.5703125" style="58" bestFit="1" customWidth="1"/>
    <col min="14350" max="14592" width="10.85546875" style="58"/>
    <col min="14593" max="14593" width="3.5703125" style="58" customWidth="1"/>
    <col min="14594" max="14594" width="16.5703125" style="58" customWidth="1"/>
    <col min="14595" max="14595" width="11" style="58" customWidth="1"/>
    <col min="14596" max="14599" width="10.5703125" style="58" customWidth="1"/>
    <col min="14600" max="14600" width="11.140625" style="58" customWidth="1"/>
    <col min="14601" max="14602" width="10.5703125" style="58" customWidth="1"/>
    <col min="14603" max="14603" width="6.42578125" style="58" customWidth="1"/>
    <col min="14604" max="14604" width="10.85546875" style="58"/>
    <col min="14605" max="14605" width="12.5703125" style="58" bestFit="1" customWidth="1"/>
    <col min="14606" max="14848" width="10.85546875" style="58"/>
    <col min="14849" max="14849" width="3.5703125" style="58" customWidth="1"/>
    <col min="14850" max="14850" width="16.5703125" style="58" customWidth="1"/>
    <col min="14851" max="14851" width="11" style="58" customWidth="1"/>
    <col min="14852" max="14855" width="10.5703125" style="58" customWidth="1"/>
    <col min="14856" max="14856" width="11.140625" style="58" customWidth="1"/>
    <col min="14857" max="14858" width="10.5703125" style="58" customWidth="1"/>
    <col min="14859" max="14859" width="6.42578125" style="58" customWidth="1"/>
    <col min="14860" max="14860" width="10.85546875" style="58"/>
    <col min="14861" max="14861" width="12.5703125" style="58" bestFit="1" customWidth="1"/>
    <col min="14862" max="15104" width="10.85546875" style="58"/>
    <col min="15105" max="15105" width="3.5703125" style="58" customWidth="1"/>
    <col min="15106" max="15106" width="16.5703125" style="58" customWidth="1"/>
    <col min="15107" max="15107" width="11" style="58" customWidth="1"/>
    <col min="15108" max="15111" width="10.5703125" style="58" customWidth="1"/>
    <col min="15112" max="15112" width="11.140625" style="58" customWidth="1"/>
    <col min="15113" max="15114" width="10.5703125" style="58" customWidth="1"/>
    <col min="15115" max="15115" width="6.42578125" style="58" customWidth="1"/>
    <col min="15116" max="15116" width="10.85546875" style="58"/>
    <col min="15117" max="15117" width="12.5703125" style="58" bestFit="1" customWidth="1"/>
    <col min="15118" max="15360" width="10.85546875" style="58"/>
    <col min="15361" max="15361" width="3.5703125" style="58" customWidth="1"/>
    <col min="15362" max="15362" width="16.5703125" style="58" customWidth="1"/>
    <col min="15363" max="15363" width="11" style="58" customWidth="1"/>
    <col min="15364" max="15367" width="10.5703125" style="58" customWidth="1"/>
    <col min="15368" max="15368" width="11.140625" style="58" customWidth="1"/>
    <col min="15369" max="15370" width="10.5703125" style="58" customWidth="1"/>
    <col min="15371" max="15371" width="6.42578125" style="58" customWidth="1"/>
    <col min="15372" max="15372" width="10.85546875" style="58"/>
    <col min="15373" max="15373" width="12.5703125" style="58" bestFit="1" customWidth="1"/>
    <col min="15374" max="15616" width="10.85546875" style="58"/>
    <col min="15617" max="15617" width="3.5703125" style="58" customWidth="1"/>
    <col min="15618" max="15618" width="16.5703125" style="58" customWidth="1"/>
    <col min="15619" max="15619" width="11" style="58" customWidth="1"/>
    <col min="15620" max="15623" width="10.5703125" style="58" customWidth="1"/>
    <col min="15624" max="15624" width="11.140625" style="58" customWidth="1"/>
    <col min="15625" max="15626" width="10.5703125" style="58" customWidth="1"/>
    <col min="15627" max="15627" width="6.42578125" style="58" customWidth="1"/>
    <col min="15628" max="15628" width="10.85546875" style="58"/>
    <col min="15629" max="15629" width="12.5703125" style="58" bestFit="1" customWidth="1"/>
    <col min="15630" max="15872" width="10.85546875" style="58"/>
    <col min="15873" max="15873" width="3.5703125" style="58" customWidth="1"/>
    <col min="15874" max="15874" width="16.5703125" style="58" customWidth="1"/>
    <col min="15875" max="15875" width="11" style="58" customWidth="1"/>
    <col min="15876" max="15879" width="10.5703125" style="58" customWidth="1"/>
    <col min="15880" max="15880" width="11.140625" style="58" customWidth="1"/>
    <col min="15881" max="15882" width="10.5703125" style="58" customWidth="1"/>
    <col min="15883" max="15883" width="6.42578125" style="58" customWidth="1"/>
    <col min="15884" max="15884" width="10.85546875" style="58"/>
    <col min="15885" max="15885" width="12.5703125" style="58" bestFit="1" customWidth="1"/>
    <col min="15886" max="16128" width="10.85546875" style="58"/>
    <col min="16129" max="16129" width="3.5703125" style="58" customWidth="1"/>
    <col min="16130" max="16130" width="16.5703125" style="58" customWidth="1"/>
    <col min="16131" max="16131" width="11" style="58" customWidth="1"/>
    <col min="16132" max="16135" width="10.5703125" style="58" customWidth="1"/>
    <col min="16136" max="16136" width="11.140625" style="58" customWidth="1"/>
    <col min="16137" max="16138" width="10.5703125" style="58" customWidth="1"/>
    <col min="16139" max="16139" width="6.42578125" style="58" customWidth="1"/>
    <col min="16140" max="16140" width="10.85546875" style="58"/>
    <col min="16141" max="16141" width="12.5703125" style="58" bestFit="1" customWidth="1"/>
    <col min="16142" max="16384" width="10.85546875" style="58"/>
  </cols>
  <sheetData>
    <row r="1" spans="2:12" x14ac:dyDescent="0.25">
      <c r="B1" s="62"/>
      <c r="C1" s="62"/>
      <c r="D1" s="62"/>
      <c r="E1" s="62"/>
      <c r="F1" s="62"/>
      <c r="G1" s="62"/>
      <c r="H1" s="62"/>
      <c r="I1" s="62"/>
      <c r="J1" s="62"/>
      <c r="K1" s="13"/>
      <c r="L1" s="13"/>
    </row>
    <row r="2" spans="2:12" x14ac:dyDescent="0.25">
      <c r="B2" s="62"/>
      <c r="C2" s="62"/>
      <c r="D2" s="62"/>
      <c r="E2" s="62"/>
      <c r="F2" s="62"/>
      <c r="G2" s="62"/>
      <c r="H2" s="65"/>
      <c r="I2" s="65"/>
      <c r="J2" s="65"/>
      <c r="K2" s="13"/>
      <c r="L2" s="13"/>
    </row>
    <row r="3" spans="2:12" ht="63" x14ac:dyDescent="0.25">
      <c r="B3" s="217" t="s">
        <v>77</v>
      </c>
      <c r="C3" s="218" t="s">
        <v>41</v>
      </c>
      <c r="D3" s="219" t="s">
        <v>42</v>
      </c>
      <c r="E3" s="219" t="s">
        <v>43</v>
      </c>
      <c r="F3" s="219" t="s">
        <v>44</v>
      </c>
      <c r="G3" s="219" t="s">
        <v>45</v>
      </c>
      <c r="H3" s="219" t="s">
        <v>46</v>
      </c>
      <c r="I3" s="219" t="s">
        <v>47</v>
      </c>
      <c r="J3" s="219" t="s">
        <v>48</v>
      </c>
      <c r="K3" s="13"/>
      <c r="L3" s="13"/>
    </row>
    <row r="4" spans="2:12" s="60" customFormat="1" ht="16.5" customHeight="1" x14ac:dyDescent="0.25">
      <c r="B4" s="203" t="s">
        <v>83</v>
      </c>
      <c r="C4" s="206">
        <v>197</v>
      </c>
      <c r="D4" s="205">
        <v>0.8</v>
      </c>
      <c r="E4" s="230">
        <f t="shared" ref="E4:E22" si="0">C4*D4</f>
        <v>157.60000000000002</v>
      </c>
      <c r="F4" s="205">
        <f>suplementos!$I$15</f>
        <v>0.15000000000000002</v>
      </c>
      <c r="G4" s="207">
        <f>E4*(1+F4)</f>
        <v>181.24</v>
      </c>
      <c r="H4" s="207">
        <v>0</v>
      </c>
      <c r="I4" s="207">
        <f>G4+H4</f>
        <v>181.24</v>
      </c>
      <c r="J4" s="207">
        <f>I4/60</f>
        <v>3.0206666666666666</v>
      </c>
      <c r="K4" s="13"/>
      <c r="L4" s="13"/>
    </row>
    <row r="5" spans="2:12" s="60" customFormat="1" ht="16.5" customHeight="1" x14ac:dyDescent="0.25">
      <c r="B5" s="203" t="s">
        <v>84</v>
      </c>
      <c r="C5" s="206">
        <v>132</v>
      </c>
      <c r="D5" s="205">
        <v>1.2</v>
      </c>
      <c r="E5" s="230">
        <f t="shared" si="0"/>
        <v>158.4</v>
      </c>
      <c r="F5" s="205">
        <f>suplementos!$I$15</f>
        <v>0.15000000000000002</v>
      </c>
      <c r="G5" s="207">
        <f t="shared" ref="G5:G22" si="1">E5*(1+F5)</f>
        <v>182.16</v>
      </c>
      <c r="H5" s="207">
        <v>0</v>
      </c>
      <c r="I5" s="207">
        <f t="shared" ref="I5:I22" si="2">G5+H5</f>
        <v>182.16</v>
      </c>
      <c r="J5" s="207">
        <f t="shared" ref="J5:J22" si="3">I5/60</f>
        <v>3.036</v>
      </c>
      <c r="K5" s="13"/>
      <c r="L5" s="13"/>
    </row>
    <row r="6" spans="2:12" s="60" customFormat="1" ht="16.5" customHeight="1" x14ac:dyDescent="0.25">
      <c r="B6" s="203" t="s">
        <v>85</v>
      </c>
      <c r="C6" s="206">
        <v>150</v>
      </c>
      <c r="D6" s="205">
        <v>1.05</v>
      </c>
      <c r="E6" s="230">
        <f t="shared" si="0"/>
        <v>157.5</v>
      </c>
      <c r="F6" s="205">
        <f>suplementos!$I$15</f>
        <v>0.15000000000000002</v>
      </c>
      <c r="G6" s="207">
        <f t="shared" si="1"/>
        <v>181.125</v>
      </c>
      <c r="H6" s="207">
        <v>0</v>
      </c>
      <c r="I6" s="207">
        <f t="shared" si="2"/>
        <v>181.125</v>
      </c>
      <c r="J6" s="207">
        <f t="shared" si="3"/>
        <v>3.0187499999999998</v>
      </c>
      <c r="K6" s="13"/>
      <c r="L6" s="13"/>
    </row>
    <row r="7" spans="2:12" s="60" customFormat="1" ht="16.5" customHeight="1" x14ac:dyDescent="0.25">
      <c r="B7" s="203" t="s">
        <v>86</v>
      </c>
      <c r="C7" s="206">
        <v>174</v>
      </c>
      <c r="D7" s="205">
        <v>0.9</v>
      </c>
      <c r="E7" s="230">
        <f t="shared" si="0"/>
        <v>156.6</v>
      </c>
      <c r="F7" s="205">
        <f>suplementos!$I$15</f>
        <v>0.15000000000000002</v>
      </c>
      <c r="G7" s="207">
        <f t="shared" si="1"/>
        <v>180.08999999999997</v>
      </c>
      <c r="H7" s="207">
        <v>0</v>
      </c>
      <c r="I7" s="207">
        <f t="shared" si="2"/>
        <v>180.08999999999997</v>
      </c>
      <c r="J7" s="207">
        <f t="shared" si="3"/>
        <v>3.0014999999999996</v>
      </c>
      <c r="K7" s="13"/>
      <c r="L7" s="13"/>
    </row>
    <row r="8" spans="2:12" s="60" customFormat="1" ht="15.75" x14ac:dyDescent="0.25">
      <c r="B8" s="203" t="s">
        <v>87</v>
      </c>
      <c r="C8" s="206">
        <v>121</v>
      </c>
      <c r="D8" s="231">
        <v>1.35</v>
      </c>
      <c r="E8" s="230">
        <f>C8*D8</f>
        <v>163.35000000000002</v>
      </c>
      <c r="F8" s="205">
        <f>suplementos!$I$15</f>
        <v>0.15000000000000002</v>
      </c>
      <c r="G8" s="207">
        <f t="shared" si="1"/>
        <v>187.85250000000002</v>
      </c>
      <c r="H8" s="207">
        <v>0</v>
      </c>
      <c r="I8" s="221">
        <f t="shared" si="2"/>
        <v>187.85250000000002</v>
      </c>
      <c r="J8" s="221">
        <f t="shared" si="3"/>
        <v>3.1308750000000005</v>
      </c>
      <c r="K8" s="13"/>
      <c r="L8" s="13"/>
    </row>
    <row r="9" spans="2:12" ht="15.75" x14ac:dyDescent="0.25">
      <c r="B9" s="203" t="s">
        <v>88</v>
      </c>
      <c r="C9" s="213">
        <v>112</v>
      </c>
      <c r="D9" s="205">
        <v>1.45</v>
      </c>
      <c r="E9" s="232">
        <f>C9*D9</f>
        <v>162.4</v>
      </c>
      <c r="F9" s="233">
        <f>suplementos!$I$15</f>
        <v>0.15000000000000002</v>
      </c>
      <c r="G9" s="234">
        <f t="shared" si="1"/>
        <v>186.76</v>
      </c>
      <c r="H9" s="234">
        <v>0</v>
      </c>
      <c r="I9" s="234">
        <f t="shared" si="2"/>
        <v>186.76</v>
      </c>
      <c r="J9" s="234">
        <f t="shared" si="3"/>
        <v>3.1126666666666667</v>
      </c>
      <c r="K9" s="67"/>
      <c r="L9" s="13"/>
    </row>
    <row r="10" spans="2:12" x14ac:dyDescent="0.25">
      <c r="B10" s="203" t="s">
        <v>89</v>
      </c>
      <c r="C10" s="206">
        <v>134</v>
      </c>
      <c r="D10" s="205">
        <v>1.2</v>
      </c>
      <c r="E10" s="230">
        <f t="shared" si="0"/>
        <v>160.79999999999998</v>
      </c>
      <c r="F10" s="205">
        <f>suplementos!$I$15</f>
        <v>0.15000000000000002</v>
      </c>
      <c r="G10" s="207">
        <f t="shared" si="1"/>
        <v>184.91999999999996</v>
      </c>
      <c r="H10" s="207">
        <v>0</v>
      </c>
      <c r="I10" s="207">
        <f t="shared" si="2"/>
        <v>184.91999999999996</v>
      </c>
      <c r="J10" s="207">
        <f t="shared" si="3"/>
        <v>3.0819999999999994</v>
      </c>
      <c r="K10" s="67"/>
      <c r="L10" s="13"/>
    </row>
    <row r="11" spans="2:12" x14ac:dyDescent="0.25">
      <c r="B11" s="203" t="s">
        <v>90</v>
      </c>
      <c r="C11" s="206">
        <v>198</v>
      </c>
      <c r="D11" s="205">
        <v>0.8</v>
      </c>
      <c r="E11" s="230">
        <f t="shared" si="0"/>
        <v>158.4</v>
      </c>
      <c r="F11" s="205">
        <f>suplementos!$I$15</f>
        <v>0.15000000000000002</v>
      </c>
      <c r="G11" s="207">
        <f t="shared" si="1"/>
        <v>182.16</v>
      </c>
      <c r="H11" s="207">
        <v>0</v>
      </c>
      <c r="I11" s="207">
        <f t="shared" si="2"/>
        <v>182.16</v>
      </c>
      <c r="J11" s="207">
        <f t="shared" si="3"/>
        <v>3.036</v>
      </c>
      <c r="K11" s="67"/>
      <c r="L11" s="13"/>
    </row>
    <row r="12" spans="2:12" x14ac:dyDescent="0.25">
      <c r="B12" s="203" t="s">
        <v>91</v>
      </c>
      <c r="C12" s="206">
        <v>176</v>
      </c>
      <c r="D12" s="205">
        <v>0.9</v>
      </c>
      <c r="E12" s="230">
        <f t="shared" si="0"/>
        <v>158.4</v>
      </c>
      <c r="F12" s="205">
        <f>suplementos!$I$15</f>
        <v>0.15000000000000002</v>
      </c>
      <c r="G12" s="207">
        <f t="shared" si="1"/>
        <v>182.16</v>
      </c>
      <c r="H12" s="207">
        <v>0</v>
      </c>
      <c r="I12" s="207">
        <f t="shared" si="2"/>
        <v>182.16</v>
      </c>
      <c r="J12" s="207">
        <f t="shared" si="3"/>
        <v>3.036</v>
      </c>
      <c r="K12" s="67"/>
      <c r="L12" s="13"/>
    </row>
    <row r="13" spans="2:12" x14ac:dyDescent="0.25">
      <c r="B13" s="203" t="s">
        <v>92</v>
      </c>
      <c r="C13" s="206">
        <v>187</v>
      </c>
      <c r="D13" s="205">
        <v>0.85</v>
      </c>
      <c r="E13" s="230">
        <f t="shared" si="0"/>
        <v>158.94999999999999</v>
      </c>
      <c r="F13" s="205">
        <f>suplementos!$I$15</f>
        <v>0.15000000000000002</v>
      </c>
      <c r="G13" s="207">
        <f t="shared" si="1"/>
        <v>182.79249999999996</v>
      </c>
      <c r="H13" s="207">
        <v>0</v>
      </c>
      <c r="I13" s="207">
        <f t="shared" si="2"/>
        <v>182.79249999999996</v>
      </c>
      <c r="J13" s="207">
        <f t="shared" si="3"/>
        <v>3.0465416666666658</v>
      </c>
      <c r="K13" s="67"/>
      <c r="L13" s="13"/>
    </row>
    <row r="14" spans="2:12" x14ac:dyDescent="0.25">
      <c r="B14" s="203" t="s">
        <v>93</v>
      </c>
      <c r="C14" s="206">
        <v>123</v>
      </c>
      <c r="D14" s="205">
        <v>1.3</v>
      </c>
      <c r="E14" s="230">
        <f t="shared" si="0"/>
        <v>159.9</v>
      </c>
      <c r="F14" s="205">
        <f>suplementos!$I$15</f>
        <v>0.15000000000000002</v>
      </c>
      <c r="G14" s="207">
        <f t="shared" si="1"/>
        <v>183.88499999999999</v>
      </c>
      <c r="H14" s="207">
        <v>0</v>
      </c>
      <c r="I14" s="221">
        <f t="shared" si="2"/>
        <v>183.88499999999999</v>
      </c>
      <c r="J14" s="221">
        <f t="shared" si="3"/>
        <v>3.0647499999999996</v>
      </c>
      <c r="K14" s="67"/>
      <c r="L14" s="13"/>
    </row>
    <row r="15" spans="2:12" ht="15.75" x14ac:dyDescent="0.25">
      <c r="B15" s="203" t="s">
        <v>94</v>
      </c>
      <c r="C15" s="213">
        <v>146</v>
      </c>
      <c r="D15" s="214">
        <v>1.1000000000000001</v>
      </c>
      <c r="E15" s="232">
        <f t="shared" si="0"/>
        <v>160.60000000000002</v>
      </c>
      <c r="F15" s="233">
        <f>suplementos!$I$15</f>
        <v>0.15000000000000002</v>
      </c>
      <c r="G15" s="234">
        <f t="shared" si="1"/>
        <v>184.69</v>
      </c>
      <c r="H15" s="234">
        <v>0</v>
      </c>
      <c r="I15" s="234">
        <f t="shared" si="2"/>
        <v>184.69</v>
      </c>
      <c r="J15" s="234">
        <f t="shared" si="3"/>
        <v>3.0781666666666667</v>
      </c>
      <c r="K15" s="67"/>
      <c r="L15" s="13"/>
    </row>
    <row r="16" spans="2:12" x14ac:dyDescent="0.25">
      <c r="B16" s="203" t="s">
        <v>95</v>
      </c>
      <c r="C16" s="206">
        <v>173</v>
      </c>
      <c r="D16" s="205">
        <v>0.95</v>
      </c>
      <c r="E16" s="230">
        <f t="shared" si="0"/>
        <v>164.35</v>
      </c>
      <c r="F16" s="205">
        <f>suplementos!$I$15</f>
        <v>0.15000000000000002</v>
      </c>
      <c r="G16" s="207">
        <f t="shared" si="1"/>
        <v>189.00249999999997</v>
      </c>
      <c r="H16" s="207">
        <v>0</v>
      </c>
      <c r="I16" s="207">
        <f t="shared" si="2"/>
        <v>189.00249999999997</v>
      </c>
      <c r="J16" s="207">
        <f t="shared" si="3"/>
        <v>3.1500416666666662</v>
      </c>
      <c r="K16" s="67"/>
      <c r="L16" s="13"/>
    </row>
    <row r="17" spans="2:12" x14ac:dyDescent="0.25">
      <c r="B17" s="203" t="s">
        <v>96</v>
      </c>
      <c r="C17" s="206">
        <v>180</v>
      </c>
      <c r="D17" s="205">
        <v>0.9</v>
      </c>
      <c r="E17" s="230">
        <f t="shared" si="0"/>
        <v>162</v>
      </c>
      <c r="F17" s="205">
        <f>suplementos!$I$15</f>
        <v>0.15000000000000002</v>
      </c>
      <c r="G17" s="207">
        <f t="shared" si="1"/>
        <v>186.29999999999998</v>
      </c>
      <c r="H17" s="207">
        <v>0</v>
      </c>
      <c r="I17" s="207">
        <f t="shared" si="2"/>
        <v>186.29999999999998</v>
      </c>
      <c r="J17" s="207">
        <f t="shared" si="3"/>
        <v>3.1049999999999995</v>
      </c>
      <c r="K17" s="67"/>
      <c r="L17" s="13"/>
    </row>
    <row r="18" spans="2:12" x14ac:dyDescent="0.25">
      <c r="B18" s="203" t="s">
        <v>97</v>
      </c>
      <c r="C18" s="206">
        <v>193</v>
      </c>
      <c r="D18" s="205">
        <v>0.85</v>
      </c>
      <c r="E18" s="230">
        <f t="shared" si="0"/>
        <v>164.04999999999998</v>
      </c>
      <c r="F18" s="205">
        <f>suplementos!$I$15</f>
        <v>0.15000000000000002</v>
      </c>
      <c r="G18" s="207">
        <f t="shared" si="1"/>
        <v>188.65749999999997</v>
      </c>
      <c r="H18" s="207">
        <v>0</v>
      </c>
      <c r="I18" s="207">
        <f t="shared" si="2"/>
        <v>188.65749999999997</v>
      </c>
      <c r="J18" s="207">
        <f t="shared" si="3"/>
        <v>3.1442916666666663</v>
      </c>
      <c r="K18" s="67"/>
      <c r="L18" s="13"/>
    </row>
    <row r="19" spans="2:12" x14ac:dyDescent="0.25">
      <c r="B19" s="203" t="s">
        <v>98</v>
      </c>
      <c r="C19" s="206">
        <v>186</v>
      </c>
      <c r="D19" s="205">
        <v>0.85</v>
      </c>
      <c r="E19" s="230">
        <f t="shared" si="0"/>
        <v>158.1</v>
      </c>
      <c r="F19" s="205">
        <f>suplementos!$I$15</f>
        <v>0.15000000000000002</v>
      </c>
      <c r="G19" s="207">
        <f t="shared" si="1"/>
        <v>181.81499999999997</v>
      </c>
      <c r="H19" s="207">
        <v>0</v>
      </c>
      <c r="I19" s="207">
        <f t="shared" si="2"/>
        <v>181.81499999999997</v>
      </c>
      <c r="J19" s="207">
        <f t="shared" si="3"/>
        <v>3.0302499999999997</v>
      </c>
      <c r="K19" s="67"/>
      <c r="L19" s="13"/>
    </row>
    <row r="20" spans="2:12" x14ac:dyDescent="0.25">
      <c r="B20" s="203" t="s">
        <v>99</v>
      </c>
      <c r="C20" s="206">
        <v>153</v>
      </c>
      <c r="D20" s="205">
        <v>1.05</v>
      </c>
      <c r="E20" s="230">
        <f t="shared" si="0"/>
        <v>160.65</v>
      </c>
      <c r="F20" s="205">
        <f>suplementos!$I$15</f>
        <v>0.15000000000000002</v>
      </c>
      <c r="G20" s="207">
        <f t="shared" si="1"/>
        <v>184.7475</v>
      </c>
      <c r="H20" s="207">
        <v>0</v>
      </c>
      <c r="I20" s="221">
        <f t="shared" si="2"/>
        <v>184.7475</v>
      </c>
      <c r="J20" s="221">
        <f t="shared" si="3"/>
        <v>3.0791249999999999</v>
      </c>
      <c r="K20" s="67"/>
      <c r="L20" s="13"/>
    </row>
    <row r="21" spans="2:12" ht="15.75" x14ac:dyDescent="0.25">
      <c r="B21" s="203" t="s">
        <v>100</v>
      </c>
      <c r="C21" s="213">
        <v>185</v>
      </c>
      <c r="D21" s="214">
        <v>0.85</v>
      </c>
      <c r="E21" s="232">
        <f t="shared" si="0"/>
        <v>157.25</v>
      </c>
      <c r="F21" s="233">
        <f>suplementos!$I$15</f>
        <v>0.15000000000000002</v>
      </c>
      <c r="G21" s="234">
        <f t="shared" si="1"/>
        <v>180.83749999999998</v>
      </c>
      <c r="H21" s="234">
        <v>0</v>
      </c>
      <c r="I21" s="234">
        <f t="shared" si="2"/>
        <v>180.83749999999998</v>
      </c>
      <c r="J21" s="234">
        <f t="shared" si="3"/>
        <v>3.0139583333333331</v>
      </c>
      <c r="K21" s="67"/>
      <c r="L21" s="13"/>
    </row>
    <row r="22" spans="2:12" x14ac:dyDescent="0.25">
      <c r="B22" s="203" t="s">
        <v>101</v>
      </c>
      <c r="C22" s="206">
        <v>137</v>
      </c>
      <c r="D22" s="205">
        <v>1.1499999999999999</v>
      </c>
      <c r="E22" s="230">
        <f t="shared" si="0"/>
        <v>157.54999999999998</v>
      </c>
      <c r="F22" s="205">
        <f>suplementos!$I$15</f>
        <v>0.15000000000000002</v>
      </c>
      <c r="G22" s="207">
        <f t="shared" si="1"/>
        <v>181.18249999999998</v>
      </c>
      <c r="H22" s="207">
        <v>0</v>
      </c>
      <c r="I22" s="207">
        <f t="shared" si="2"/>
        <v>181.18249999999998</v>
      </c>
      <c r="J22" s="207">
        <f t="shared" si="3"/>
        <v>3.019708333333333</v>
      </c>
      <c r="K22" s="67"/>
      <c r="L22" s="13"/>
    </row>
    <row r="23" spans="2:12" ht="15.75" x14ac:dyDescent="0.25">
      <c r="B23" s="235"/>
      <c r="C23" s="236">
        <f>AVERAGE(C4:C22)</f>
        <v>160.89473684210526</v>
      </c>
      <c r="D23" s="235"/>
      <c r="E23" s="237">
        <f>AVERAGE(E4:E22)</f>
        <v>159.83421052631584</v>
      </c>
      <c r="F23" s="224"/>
      <c r="G23" s="237">
        <f>AVERAGE(G4:G22)</f>
        <v>183.80934210526317</v>
      </c>
      <c r="H23" s="223"/>
      <c r="I23" s="223"/>
      <c r="J23" s="238">
        <f>AVERAGE(J4:J22)</f>
        <v>3.0634890350877191</v>
      </c>
      <c r="K23" s="67"/>
      <c r="L23" s="13"/>
    </row>
    <row r="24" spans="2:12" x14ac:dyDescent="0.25">
      <c r="B24" s="12"/>
      <c r="C24" s="106" t="e">
        <f>MODE(C4:C22)</f>
        <v>#N/A</v>
      </c>
      <c r="D24" s="12"/>
      <c r="E24" s="106"/>
      <c r="F24" s="12"/>
      <c r="G24" s="106"/>
      <c r="H24" s="12"/>
      <c r="I24" s="106"/>
      <c r="J24" s="106"/>
      <c r="K24" s="67"/>
      <c r="L24" s="13"/>
    </row>
    <row r="25" spans="2:12" x14ac:dyDescent="0.25">
      <c r="B25" s="62"/>
      <c r="C25" s="62"/>
      <c r="D25" s="62"/>
      <c r="E25" s="62"/>
      <c r="F25" s="62"/>
      <c r="G25" s="62"/>
      <c r="H25" s="62"/>
      <c r="I25" s="62"/>
      <c r="J25" s="62"/>
      <c r="K25" s="13"/>
      <c r="L25" s="13"/>
    </row>
    <row r="26" spans="2:12" x14ac:dyDescent="0.25">
      <c r="B26" s="62"/>
      <c r="C26" s="62"/>
      <c r="D26" s="62"/>
      <c r="E26" s="62"/>
      <c r="F26" s="62"/>
      <c r="G26" s="62"/>
      <c r="H26" s="62"/>
      <c r="I26" s="62"/>
      <c r="J26" s="62"/>
      <c r="K26" s="13"/>
      <c r="L26" s="13"/>
    </row>
    <row r="27" spans="2:12" x14ac:dyDescent="0.25">
      <c r="B27" s="62"/>
      <c r="C27" s="62"/>
      <c r="D27" s="62"/>
      <c r="E27" s="62"/>
      <c r="F27" s="62"/>
      <c r="G27" s="62"/>
      <c r="H27" s="62"/>
      <c r="I27" s="62"/>
      <c r="J27" s="62"/>
      <c r="K27" s="13"/>
      <c r="L27" s="1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6BC79-8BE9-4554-BEAF-7E35EEAB48E3}">
  <dimension ref="B1:L30"/>
  <sheetViews>
    <sheetView showGridLines="0" topLeftCell="B1" zoomScale="70" zoomScaleNormal="70" workbookViewId="0">
      <selection activeCell="B2" sqref="B2"/>
    </sheetView>
  </sheetViews>
  <sheetFormatPr baseColWidth="10" defaultRowHeight="15" x14ac:dyDescent="0.25"/>
  <cols>
    <col min="1" max="1" width="5" style="58" customWidth="1"/>
    <col min="2" max="2" width="16.5703125" style="59" customWidth="1"/>
    <col min="3" max="3" width="11" style="59" customWidth="1"/>
    <col min="4" max="4" width="10.5703125" style="124" customWidth="1"/>
    <col min="5" max="5" width="10.5703125" style="115" customWidth="1"/>
    <col min="6" max="7" width="10.5703125" style="131" customWidth="1"/>
    <col min="8" max="8" width="11.140625" style="131" customWidth="1"/>
    <col min="9" max="10" width="10.5703125" style="131" customWidth="1"/>
    <col min="11" max="11" width="3.42578125" style="58" customWidth="1"/>
    <col min="12" max="12" width="10.85546875" style="58"/>
    <col min="13" max="13" width="12.5703125" style="58" bestFit="1" customWidth="1"/>
    <col min="14" max="256" width="10.85546875" style="58"/>
    <col min="257" max="257" width="3.5703125" style="58" customWidth="1"/>
    <col min="258" max="258" width="16.5703125" style="58" customWidth="1"/>
    <col min="259" max="259" width="11" style="58" customWidth="1"/>
    <col min="260" max="263" width="10.5703125" style="58" customWidth="1"/>
    <col min="264" max="264" width="11.140625" style="58" customWidth="1"/>
    <col min="265" max="266" width="10.5703125" style="58" customWidth="1"/>
    <col min="267" max="267" width="6.42578125" style="58" customWidth="1"/>
    <col min="268" max="268" width="10.85546875" style="58"/>
    <col min="269" max="269" width="12.5703125" style="58" bestFit="1" customWidth="1"/>
    <col min="270" max="512" width="10.85546875" style="58"/>
    <col min="513" max="513" width="3.5703125" style="58" customWidth="1"/>
    <col min="514" max="514" width="16.5703125" style="58" customWidth="1"/>
    <col min="515" max="515" width="11" style="58" customWidth="1"/>
    <col min="516" max="519" width="10.5703125" style="58" customWidth="1"/>
    <col min="520" max="520" width="11.140625" style="58" customWidth="1"/>
    <col min="521" max="522" width="10.5703125" style="58" customWidth="1"/>
    <col min="523" max="523" width="6.42578125" style="58" customWidth="1"/>
    <col min="524" max="524" width="10.85546875" style="58"/>
    <col min="525" max="525" width="12.5703125" style="58" bestFit="1" customWidth="1"/>
    <col min="526" max="768" width="10.85546875" style="58"/>
    <col min="769" max="769" width="3.5703125" style="58" customWidth="1"/>
    <col min="770" max="770" width="16.5703125" style="58" customWidth="1"/>
    <col min="771" max="771" width="11" style="58" customWidth="1"/>
    <col min="772" max="775" width="10.5703125" style="58" customWidth="1"/>
    <col min="776" max="776" width="11.140625" style="58" customWidth="1"/>
    <col min="777" max="778" width="10.5703125" style="58" customWidth="1"/>
    <col min="779" max="779" width="6.42578125" style="58" customWidth="1"/>
    <col min="780" max="780" width="10.85546875" style="58"/>
    <col min="781" max="781" width="12.5703125" style="58" bestFit="1" customWidth="1"/>
    <col min="782" max="1024" width="10.85546875" style="58"/>
    <col min="1025" max="1025" width="3.5703125" style="58" customWidth="1"/>
    <col min="1026" max="1026" width="16.5703125" style="58" customWidth="1"/>
    <col min="1027" max="1027" width="11" style="58" customWidth="1"/>
    <col min="1028" max="1031" width="10.5703125" style="58" customWidth="1"/>
    <col min="1032" max="1032" width="11.140625" style="58" customWidth="1"/>
    <col min="1033" max="1034" width="10.5703125" style="58" customWidth="1"/>
    <col min="1035" max="1035" width="6.42578125" style="58" customWidth="1"/>
    <col min="1036" max="1036" width="10.85546875" style="58"/>
    <col min="1037" max="1037" width="12.5703125" style="58" bestFit="1" customWidth="1"/>
    <col min="1038" max="1280" width="10.85546875" style="58"/>
    <col min="1281" max="1281" width="3.5703125" style="58" customWidth="1"/>
    <col min="1282" max="1282" width="16.5703125" style="58" customWidth="1"/>
    <col min="1283" max="1283" width="11" style="58" customWidth="1"/>
    <col min="1284" max="1287" width="10.5703125" style="58" customWidth="1"/>
    <col min="1288" max="1288" width="11.140625" style="58" customWidth="1"/>
    <col min="1289" max="1290" width="10.5703125" style="58" customWidth="1"/>
    <col min="1291" max="1291" width="6.42578125" style="58" customWidth="1"/>
    <col min="1292" max="1292" width="10.85546875" style="58"/>
    <col min="1293" max="1293" width="12.5703125" style="58" bestFit="1" customWidth="1"/>
    <col min="1294" max="1536" width="10.85546875" style="58"/>
    <col min="1537" max="1537" width="3.5703125" style="58" customWidth="1"/>
    <col min="1538" max="1538" width="16.5703125" style="58" customWidth="1"/>
    <col min="1539" max="1539" width="11" style="58" customWidth="1"/>
    <col min="1540" max="1543" width="10.5703125" style="58" customWidth="1"/>
    <col min="1544" max="1544" width="11.140625" style="58" customWidth="1"/>
    <col min="1545" max="1546" width="10.5703125" style="58" customWidth="1"/>
    <col min="1547" max="1547" width="6.42578125" style="58" customWidth="1"/>
    <col min="1548" max="1548" width="10.85546875" style="58"/>
    <col min="1549" max="1549" width="12.5703125" style="58" bestFit="1" customWidth="1"/>
    <col min="1550" max="1792" width="10.85546875" style="58"/>
    <col min="1793" max="1793" width="3.5703125" style="58" customWidth="1"/>
    <col min="1794" max="1794" width="16.5703125" style="58" customWidth="1"/>
    <col min="1795" max="1795" width="11" style="58" customWidth="1"/>
    <col min="1796" max="1799" width="10.5703125" style="58" customWidth="1"/>
    <col min="1800" max="1800" width="11.140625" style="58" customWidth="1"/>
    <col min="1801" max="1802" width="10.5703125" style="58" customWidth="1"/>
    <col min="1803" max="1803" width="6.42578125" style="58" customWidth="1"/>
    <col min="1804" max="1804" width="10.85546875" style="58"/>
    <col min="1805" max="1805" width="12.5703125" style="58" bestFit="1" customWidth="1"/>
    <col min="1806" max="2048" width="10.85546875" style="58"/>
    <col min="2049" max="2049" width="3.5703125" style="58" customWidth="1"/>
    <col min="2050" max="2050" width="16.5703125" style="58" customWidth="1"/>
    <col min="2051" max="2051" width="11" style="58" customWidth="1"/>
    <col min="2052" max="2055" width="10.5703125" style="58" customWidth="1"/>
    <col min="2056" max="2056" width="11.140625" style="58" customWidth="1"/>
    <col min="2057" max="2058" width="10.5703125" style="58" customWidth="1"/>
    <col min="2059" max="2059" width="6.42578125" style="58" customWidth="1"/>
    <col min="2060" max="2060" width="10.85546875" style="58"/>
    <col min="2061" max="2061" width="12.5703125" style="58" bestFit="1" customWidth="1"/>
    <col min="2062" max="2304" width="10.85546875" style="58"/>
    <col min="2305" max="2305" width="3.5703125" style="58" customWidth="1"/>
    <col min="2306" max="2306" width="16.5703125" style="58" customWidth="1"/>
    <col min="2307" max="2307" width="11" style="58" customWidth="1"/>
    <col min="2308" max="2311" width="10.5703125" style="58" customWidth="1"/>
    <col min="2312" max="2312" width="11.140625" style="58" customWidth="1"/>
    <col min="2313" max="2314" width="10.5703125" style="58" customWidth="1"/>
    <col min="2315" max="2315" width="6.42578125" style="58" customWidth="1"/>
    <col min="2316" max="2316" width="10.85546875" style="58"/>
    <col min="2317" max="2317" width="12.5703125" style="58" bestFit="1" customWidth="1"/>
    <col min="2318" max="2560" width="10.85546875" style="58"/>
    <col min="2561" max="2561" width="3.5703125" style="58" customWidth="1"/>
    <col min="2562" max="2562" width="16.5703125" style="58" customWidth="1"/>
    <col min="2563" max="2563" width="11" style="58" customWidth="1"/>
    <col min="2564" max="2567" width="10.5703125" style="58" customWidth="1"/>
    <col min="2568" max="2568" width="11.140625" style="58" customWidth="1"/>
    <col min="2569" max="2570" width="10.5703125" style="58" customWidth="1"/>
    <col min="2571" max="2571" width="6.42578125" style="58" customWidth="1"/>
    <col min="2572" max="2572" width="10.85546875" style="58"/>
    <col min="2573" max="2573" width="12.5703125" style="58" bestFit="1" customWidth="1"/>
    <col min="2574" max="2816" width="10.85546875" style="58"/>
    <col min="2817" max="2817" width="3.5703125" style="58" customWidth="1"/>
    <col min="2818" max="2818" width="16.5703125" style="58" customWidth="1"/>
    <col min="2819" max="2819" width="11" style="58" customWidth="1"/>
    <col min="2820" max="2823" width="10.5703125" style="58" customWidth="1"/>
    <col min="2824" max="2824" width="11.140625" style="58" customWidth="1"/>
    <col min="2825" max="2826" width="10.5703125" style="58" customWidth="1"/>
    <col min="2827" max="2827" width="6.42578125" style="58" customWidth="1"/>
    <col min="2828" max="2828" width="10.85546875" style="58"/>
    <col min="2829" max="2829" width="12.5703125" style="58" bestFit="1" customWidth="1"/>
    <col min="2830" max="3072" width="10.85546875" style="58"/>
    <col min="3073" max="3073" width="3.5703125" style="58" customWidth="1"/>
    <col min="3074" max="3074" width="16.5703125" style="58" customWidth="1"/>
    <col min="3075" max="3075" width="11" style="58" customWidth="1"/>
    <col min="3076" max="3079" width="10.5703125" style="58" customWidth="1"/>
    <col min="3080" max="3080" width="11.140625" style="58" customWidth="1"/>
    <col min="3081" max="3082" width="10.5703125" style="58" customWidth="1"/>
    <col min="3083" max="3083" width="6.42578125" style="58" customWidth="1"/>
    <col min="3084" max="3084" width="10.85546875" style="58"/>
    <col min="3085" max="3085" width="12.5703125" style="58" bestFit="1" customWidth="1"/>
    <col min="3086" max="3328" width="10.85546875" style="58"/>
    <col min="3329" max="3329" width="3.5703125" style="58" customWidth="1"/>
    <col min="3330" max="3330" width="16.5703125" style="58" customWidth="1"/>
    <col min="3331" max="3331" width="11" style="58" customWidth="1"/>
    <col min="3332" max="3335" width="10.5703125" style="58" customWidth="1"/>
    <col min="3336" max="3336" width="11.140625" style="58" customWidth="1"/>
    <col min="3337" max="3338" width="10.5703125" style="58" customWidth="1"/>
    <col min="3339" max="3339" width="6.42578125" style="58" customWidth="1"/>
    <col min="3340" max="3340" width="10.85546875" style="58"/>
    <col min="3341" max="3341" width="12.5703125" style="58" bestFit="1" customWidth="1"/>
    <col min="3342" max="3584" width="10.85546875" style="58"/>
    <col min="3585" max="3585" width="3.5703125" style="58" customWidth="1"/>
    <col min="3586" max="3586" width="16.5703125" style="58" customWidth="1"/>
    <col min="3587" max="3587" width="11" style="58" customWidth="1"/>
    <col min="3588" max="3591" width="10.5703125" style="58" customWidth="1"/>
    <col min="3592" max="3592" width="11.140625" style="58" customWidth="1"/>
    <col min="3593" max="3594" width="10.5703125" style="58" customWidth="1"/>
    <col min="3595" max="3595" width="6.42578125" style="58" customWidth="1"/>
    <col min="3596" max="3596" width="10.85546875" style="58"/>
    <col min="3597" max="3597" width="12.5703125" style="58" bestFit="1" customWidth="1"/>
    <col min="3598" max="3840" width="10.85546875" style="58"/>
    <col min="3841" max="3841" width="3.5703125" style="58" customWidth="1"/>
    <col min="3842" max="3842" width="16.5703125" style="58" customWidth="1"/>
    <col min="3843" max="3843" width="11" style="58" customWidth="1"/>
    <col min="3844" max="3847" width="10.5703125" style="58" customWidth="1"/>
    <col min="3848" max="3848" width="11.140625" style="58" customWidth="1"/>
    <col min="3849" max="3850" width="10.5703125" style="58" customWidth="1"/>
    <col min="3851" max="3851" width="6.42578125" style="58" customWidth="1"/>
    <col min="3852" max="3852" width="10.85546875" style="58"/>
    <col min="3853" max="3853" width="12.5703125" style="58" bestFit="1" customWidth="1"/>
    <col min="3854" max="4096" width="10.85546875" style="58"/>
    <col min="4097" max="4097" width="3.5703125" style="58" customWidth="1"/>
    <col min="4098" max="4098" width="16.5703125" style="58" customWidth="1"/>
    <col min="4099" max="4099" width="11" style="58" customWidth="1"/>
    <col min="4100" max="4103" width="10.5703125" style="58" customWidth="1"/>
    <col min="4104" max="4104" width="11.140625" style="58" customWidth="1"/>
    <col min="4105" max="4106" width="10.5703125" style="58" customWidth="1"/>
    <col min="4107" max="4107" width="6.42578125" style="58" customWidth="1"/>
    <col min="4108" max="4108" width="10.85546875" style="58"/>
    <col min="4109" max="4109" width="12.5703125" style="58" bestFit="1" customWidth="1"/>
    <col min="4110" max="4352" width="10.85546875" style="58"/>
    <col min="4353" max="4353" width="3.5703125" style="58" customWidth="1"/>
    <col min="4354" max="4354" width="16.5703125" style="58" customWidth="1"/>
    <col min="4355" max="4355" width="11" style="58" customWidth="1"/>
    <col min="4356" max="4359" width="10.5703125" style="58" customWidth="1"/>
    <col min="4360" max="4360" width="11.140625" style="58" customWidth="1"/>
    <col min="4361" max="4362" width="10.5703125" style="58" customWidth="1"/>
    <col min="4363" max="4363" width="6.42578125" style="58" customWidth="1"/>
    <col min="4364" max="4364" width="10.85546875" style="58"/>
    <col min="4365" max="4365" width="12.5703125" style="58" bestFit="1" customWidth="1"/>
    <col min="4366" max="4608" width="10.85546875" style="58"/>
    <col min="4609" max="4609" width="3.5703125" style="58" customWidth="1"/>
    <col min="4610" max="4610" width="16.5703125" style="58" customWidth="1"/>
    <col min="4611" max="4611" width="11" style="58" customWidth="1"/>
    <col min="4612" max="4615" width="10.5703125" style="58" customWidth="1"/>
    <col min="4616" max="4616" width="11.140625" style="58" customWidth="1"/>
    <col min="4617" max="4618" width="10.5703125" style="58" customWidth="1"/>
    <col min="4619" max="4619" width="6.42578125" style="58" customWidth="1"/>
    <col min="4620" max="4620" width="10.85546875" style="58"/>
    <col min="4621" max="4621" width="12.5703125" style="58" bestFit="1" customWidth="1"/>
    <col min="4622" max="4864" width="10.85546875" style="58"/>
    <col min="4865" max="4865" width="3.5703125" style="58" customWidth="1"/>
    <col min="4866" max="4866" width="16.5703125" style="58" customWidth="1"/>
    <col min="4867" max="4867" width="11" style="58" customWidth="1"/>
    <col min="4868" max="4871" width="10.5703125" style="58" customWidth="1"/>
    <col min="4872" max="4872" width="11.140625" style="58" customWidth="1"/>
    <col min="4873" max="4874" width="10.5703125" style="58" customWidth="1"/>
    <col min="4875" max="4875" width="6.42578125" style="58" customWidth="1"/>
    <col min="4876" max="4876" width="10.85546875" style="58"/>
    <col min="4877" max="4877" width="12.5703125" style="58" bestFit="1" customWidth="1"/>
    <col min="4878" max="5120" width="10.85546875" style="58"/>
    <col min="5121" max="5121" width="3.5703125" style="58" customWidth="1"/>
    <col min="5122" max="5122" width="16.5703125" style="58" customWidth="1"/>
    <col min="5123" max="5123" width="11" style="58" customWidth="1"/>
    <col min="5124" max="5127" width="10.5703125" style="58" customWidth="1"/>
    <col min="5128" max="5128" width="11.140625" style="58" customWidth="1"/>
    <col min="5129" max="5130" width="10.5703125" style="58" customWidth="1"/>
    <col min="5131" max="5131" width="6.42578125" style="58" customWidth="1"/>
    <col min="5132" max="5132" width="10.85546875" style="58"/>
    <col min="5133" max="5133" width="12.5703125" style="58" bestFit="1" customWidth="1"/>
    <col min="5134" max="5376" width="10.85546875" style="58"/>
    <col min="5377" max="5377" width="3.5703125" style="58" customWidth="1"/>
    <col min="5378" max="5378" width="16.5703125" style="58" customWidth="1"/>
    <col min="5379" max="5379" width="11" style="58" customWidth="1"/>
    <col min="5380" max="5383" width="10.5703125" style="58" customWidth="1"/>
    <col min="5384" max="5384" width="11.140625" style="58" customWidth="1"/>
    <col min="5385" max="5386" width="10.5703125" style="58" customWidth="1"/>
    <col min="5387" max="5387" width="6.42578125" style="58" customWidth="1"/>
    <col min="5388" max="5388" width="10.85546875" style="58"/>
    <col min="5389" max="5389" width="12.5703125" style="58" bestFit="1" customWidth="1"/>
    <col min="5390" max="5632" width="10.85546875" style="58"/>
    <col min="5633" max="5633" width="3.5703125" style="58" customWidth="1"/>
    <col min="5634" max="5634" width="16.5703125" style="58" customWidth="1"/>
    <col min="5635" max="5635" width="11" style="58" customWidth="1"/>
    <col min="5636" max="5639" width="10.5703125" style="58" customWidth="1"/>
    <col min="5640" max="5640" width="11.140625" style="58" customWidth="1"/>
    <col min="5641" max="5642" width="10.5703125" style="58" customWidth="1"/>
    <col min="5643" max="5643" width="6.42578125" style="58" customWidth="1"/>
    <col min="5644" max="5644" width="10.85546875" style="58"/>
    <col min="5645" max="5645" width="12.5703125" style="58" bestFit="1" customWidth="1"/>
    <col min="5646" max="5888" width="10.85546875" style="58"/>
    <col min="5889" max="5889" width="3.5703125" style="58" customWidth="1"/>
    <col min="5890" max="5890" width="16.5703125" style="58" customWidth="1"/>
    <col min="5891" max="5891" width="11" style="58" customWidth="1"/>
    <col min="5892" max="5895" width="10.5703125" style="58" customWidth="1"/>
    <col min="5896" max="5896" width="11.140625" style="58" customWidth="1"/>
    <col min="5897" max="5898" width="10.5703125" style="58" customWidth="1"/>
    <col min="5899" max="5899" width="6.42578125" style="58" customWidth="1"/>
    <col min="5900" max="5900" width="10.85546875" style="58"/>
    <col min="5901" max="5901" width="12.5703125" style="58" bestFit="1" customWidth="1"/>
    <col min="5902" max="6144" width="10.85546875" style="58"/>
    <col min="6145" max="6145" width="3.5703125" style="58" customWidth="1"/>
    <col min="6146" max="6146" width="16.5703125" style="58" customWidth="1"/>
    <col min="6147" max="6147" width="11" style="58" customWidth="1"/>
    <col min="6148" max="6151" width="10.5703125" style="58" customWidth="1"/>
    <col min="6152" max="6152" width="11.140625" style="58" customWidth="1"/>
    <col min="6153" max="6154" width="10.5703125" style="58" customWidth="1"/>
    <col min="6155" max="6155" width="6.42578125" style="58" customWidth="1"/>
    <col min="6156" max="6156" width="10.85546875" style="58"/>
    <col min="6157" max="6157" width="12.5703125" style="58" bestFit="1" customWidth="1"/>
    <col min="6158" max="6400" width="10.85546875" style="58"/>
    <col min="6401" max="6401" width="3.5703125" style="58" customWidth="1"/>
    <col min="6402" max="6402" width="16.5703125" style="58" customWidth="1"/>
    <col min="6403" max="6403" width="11" style="58" customWidth="1"/>
    <col min="6404" max="6407" width="10.5703125" style="58" customWidth="1"/>
    <col min="6408" max="6408" width="11.140625" style="58" customWidth="1"/>
    <col min="6409" max="6410" width="10.5703125" style="58" customWidth="1"/>
    <col min="6411" max="6411" width="6.42578125" style="58" customWidth="1"/>
    <col min="6412" max="6412" width="10.85546875" style="58"/>
    <col min="6413" max="6413" width="12.5703125" style="58" bestFit="1" customWidth="1"/>
    <col min="6414" max="6656" width="10.85546875" style="58"/>
    <col min="6657" max="6657" width="3.5703125" style="58" customWidth="1"/>
    <col min="6658" max="6658" width="16.5703125" style="58" customWidth="1"/>
    <col min="6659" max="6659" width="11" style="58" customWidth="1"/>
    <col min="6660" max="6663" width="10.5703125" style="58" customWidth="1"/>
    <col min="6664" max="6664" width="11.140625" style="58" customWidth="1"/>
    <col min="6665" max="6666" width="10.5703125" style="58" customWidth="1"/>
    <col min="6667" max="6667" width="6.42578125" style="58" customWidth="1"/>
    <col min="6668" max="6668" width="10.85546875" style="58"/>
    <col min="6669" max="6669" width="12.5703125" style="58" bestFit="1" customWidth="1"/>
    <col min="6670" max="6912" width="10.85546875" style="58"/>
    <col min="6913" max="6913" width="3.5703125" style="58" customWidth="1"/>
    <col min="6914" max="6914" width="16.5703125" style="58" customWidth="1"/>
    <col min="6915" max="6915" width="11" style="58" customWidth="1"/>
    <col min="6916" max="6919" width="10.5703125" style="58" customWidth="1"/>
    <col min="6920" max="6920" width="11.140625" style="58" customWidth="1"/>
    <col min="6921" max="6922" width="10.5703125" style="58" customWidth="1"/>
    <col min="6923" max="6923" width="6.42578125" style="58" customWidth="1"/>
    <col min="6924" max="6924" width="10.85546875" style="58"/>
    <col min="6925" max="6925" width="12.5703125" style="58" bestFit="1" customWidth="1"/>
    <col min="6926" max="7168" width="10.85546875" style="58"/>
    <col min="7169" max="7169" width="3.5703125" style="58" customWidth="1"/>
    <col min="7170" max="7170" width="16.5703125" style="58" customWidth="1"/>
    <col min="7171" max="7171" width="11" style="58" customWidth="1"/>
    <col min="7172" max="7175" width="10.5703125" style="58" customWidth="1"/>
    <col min="7176" max="7176" width="11.140625" style="58" customWidth="1"/>
    <col min="7177" max="7178" width="10.5703125" style="58" customWidth="1"/>
    <col min="7179" max="7179" width="6.42578125" style="58" customWidth="1"/>
    <col min="7180" max="7180" width="10.85546875" style="58"/>
    <col min="7181" max="7181" width="12.5703125" style="58" bestFit="1" customWidth="1"/>
    <col min="7182" max="7424" width="10.85546875" style="58"/>
    <col min="7425" max="7425" width="3.5703125" style="58" customWidth="1"/>
    <col min="7426" max="7426" width="16.5703125" style="58" customWidth="1"/>
    <col min="7427" max="7427" width="11" style="58" customWidth="1"/>
    <col min="7428" max="7431" width="10.5703125" style="58" customWidth="1"/>
    <col min="7432" max="7432" width="11.140625" style="58" customWidth="1"/>
    <col min="7433" max="7434" width="10.5703125" style="58" customWidth="1"/>
    <col min="7435" max="7435" width="6.42578125" style="58" customWidth="1"/>
    <col min="7436" max="7436" width="10.85546875" style="58"/>
    <col min="7437" max="7437" width="12.5703125" style="58" bestFit="1" customWidth="1"/>
    <col min="7438" max="7680" width="10.85546875" style="58"/>
    <col min="7681" max="7681" width="3.5703125" style="58" customWidth="1"/>
    <col min="7682" max="7682" width="16.5703125" style="58" customWidth="1"/>
    <col min="7683" max="7683" width="11" style="58" customWidth="1"/>
    <col min="7684" max="7687" width="10.5703125" style="58" customWidth="1"/>
    <col min="7688" max="7688" width="11.140625" style="58" customWidth="1"/>
    <col min="7689" max="7690" width="10.5703125" style="58" customWidth="1"/>
    <col min="7691" max="7691" width="6.42578125" style="58" customWidth="1"/>
    <col min="7692" max="7692" width="10.85546875" style="58"/>
    <col min="7693" max="7693" width="12.5703125" style="58" bestFit="1" customWidth="1"/>
    <col min="7694" max="7936" width="10.85546875" style="58"/>
    <col min="7937" max="7937" width="3.5703125" style="58" customWidth="1"/>
    <col min="7938" max="7938" width="16.5703125" style="58" customWidth="1"/>
    <col min="7939" max="7939" width="11" style="58" customWidth="1"/>
    <col min="7940" max="7943" width="10.5703125" style="58" customWidth="1"/>
    <col min="7944" max="7944" width="11.140625" style="58" customWidth="1"/>
    <col min="7945" max="7946" width="10.5703125" style="58" customWidth="1"/>
    <col min="7947" max="7947" width="6.42578125" style="58" customWidth="1"/>
    <col min="7948" max="7948" width="10.85546875" style="58"/>
    <col min="7949" max="7949" width="12.5703125" style="58" bestFit="1" customWidth="1"/>
    <col min="7950" max="8192" width="10.85546875" style="58"/>
    <col min="8193" max="8193" width="3.5703125" style="58" customWidth="1"/>
    <col min="8194" max="8194" width="16.5703125" style="58" customWidth="1"/>
    <col min="8195" max="8195" width="11" style="58" customWidth="1"/>
    <col min="8196" max="8199" width="10.5703125" style="58" customWidth="1"/>
    <col min="8200" max="8200" width="11.140625" style="58" customWidth="1"/>
    <col min="8201" max="8202" width="10.5703125" style="58" customWidth="1"/>
    <col min="8203" max="8203" width="6.42578125" style="58" customWidth="1"/>
    <col min="8204" max="8204" width="10.85546875" style="58"/>
    <col min="8205" max="8205" width="12.5703125" style="58" bestFit="1" customWidth="1"/>
    <col min="8206" max="8448" width="10.85546875" style="58"/>
    <col min="8449" max="8449" width="3.5703125" style="58" customWidth="1"/>
    <col min="8450" max="8450" width="16.5703125" style="58" customWidth="1"/>
    <col min="8451" max="8451" width="11" style="58" customWidth="1"/>
    <col min="8452" max="8455" width="10.5703125" style="58" customWidth="1"/>
    <col min="8456" max="8456" width="11.140625" style="58" customWidth="1"/>
    <col min="8457" max="8458" width="10.5703125" style="58" customWidth="1"/>
    <col min="8459" max="8459" width="6.42578125" style="58" customWidth="1"/>
    <col min="8460" max="8460" width="10.85546875" style="58"/>
    <col min="8461" max="8461" width="12.5703125" style="58" bestFit="1" customWidth="1"/>
    <col min="8462" max="8704" width="10.85546875" style="58"/>
    <col min="8705" max="8705" width="3.5703125" style="58" customWidth="1"/>
    <col min="8706" max="8706" width="16.5703125" style="58" customWidth="1"/>
    <col min="8707" max="8707" width="11" style="58" customWidth="1"/>
    <col min="8708" max="8711" width="10.5703125" style="58" customWidth="1"/>
    <col min="8712" max="8712" width="11.140625" style="58" customWidth="1"/>
    <col min="8713" max="8714" width="10.5703125" style="58" customWidth="1"/>
    <col min="8715" max="8715" width="6.42578125" style="58" customWidth="1"/>
    <col min="8716" max="8716" width="10.85546875" style="58"/>
    <col min="8717" max="8717" width="12.5703125" style="58" bestFit="1" customWidth="1"/>
    <col min="8718" max="8960" width="10.85546875" style="58"/>
    <col min="8961" max="8961" width="3.5703125" style="58" customWidth="1"/>
    <col min="8962" max="8962" width="16.5703125" style="58" customWidth="1"/>
    <col min="8963" max="8963" width="11" style="58" customWidth="1"/>
    <col min="8964" max="8967" width="10.5703125" style="58" customWidth="1"/>
    <col min="8968" max="8968" width="11.140625" style="58" customWidth="1"/>
    <col min="8969" max="8970" width="10.5703125" style="58" customWidth="1"/>
    <col min="8971" max="8971" width="6.42578125" style="58" customWidth="1"/>
    <col min="8972" max="8972" width="10.85546875" style="58"/>
    <col min="8973" max="8973" width="12.5703125" style="58" bestFit="1" customWidth="1"/>
    <col min="8974" max="9216" width="10.85546875" style="58"/>
    <col min="9217" max="9217" width="3.5703125" style="58" customWidth="1"/>
    <col min="9218" max="9218" width="16.5703125" style="58" customWidth="1"/>
    <col min="9219" max="9219" width="11" style="58" customWidth="1"/>
    <col min="9220" max="9223" width="10.5703125" style="58" customWidth="1"/>
    <col min="9224" max="9224" width="11.140625" style="58" customWidth="1"/>
    <col min="9225" max="9226" width="10.5703125" style="58" customWidth="1"/>
    <col min="9227" max="9227" width="6.42578125" style="58" customWidth="1"/>
    <col min="9228" max="9228" width="10.85546875" style="58"/>
    <col min="9229" max="9229" width="12.5703125" style="58" bestFit="1" customWidth="1"/>
    <col min="9230" max="9472" width="10.85546875" style="58"/>
    <col min="9473" max="9473" width="3.5703125" style="58" customWidth="1"/>
    <col min="9474" max="9474" width="16.5703125" style="58" customWidth="1"/>
    <col min="9475" max="9475" width="11" style="58" customWidth="1"/>
    <col min="9476" max="9479" width="10.5703125" style="58" customWidth="1"/>
    <col min="9480" max="9480" width="11.140625" style="58" customWidth="1"/>
    <col min="9481" max="9482" width="10.5703125" style="58" customWidth="1"/>
    <col min="9483" max="9483" width="6.42578125" style="58" customWidth="1"/>
    <col min="9484" max="9484" width="10.85546875" style="58"/>
    <col min="9485" max="9485" width="12.5703125" style="58" bestFit="1" customWidth="1"/>
    <col min="9486" max="9728" width="10.85546875" style="58"/>
    <col min="9729" max="9729" width="3.5703125" style="58" customWidth="1"/>
    <col min="9730" max="9730" width="16.5703125" style="58" customWidth="1"/>
    <col min="9731" max="9731" width="11" style="58" customWidth="1"/>
    <col min="9732" max="9735" width="10.5703125" style="58" customWidth="1"/>
    <col min="9736" max="9736" width="11.140625" style="58" customWidth="1"/>
    <col min="9737" max="9738" width="10.5703125" style="58" customWidth="1"/>
    <col min="9739" max="9739" width="6.42578125" style="58" customWidth="1"/>
    <col min="9740" max="9740" width="10.85546875" style="58"/>
    <col min="9741" max="9741" width="12.5703125" style="58" bestFit="1" customWidth="1"/>
    <col min="9742" max="9984" width="10.85546875" style="58"/>
    <col min="9985" max="9985" width="3.5703125" style="58" customWidth="1"/>
    <col min="9986" max="9986" width="16.5703125" style="58" customWidth="1"/>
    <col min="9987" max="9987" width="11" style="58" customWidth="1"/>
    <col min="9988" max="9991" width="10.5703125" style="58" customWidth="1"/>
    <col min="9992" max="9992" width="11.140625" style="58" customWidth="1"/>
    <col min="9993" max="9994" width="10.5703125" style="58" customWidth="1"/>
    <col min="9995" max="9995" width="6.42578125" style="58" customWidth="1"/>
    <col min="9996" max="9996" width="10.85546875" style="58"/>
    <col min="9997" max="9997" width="12.5703125" style="58" bestFit="1" customWidth="1"/>
    <col min="9998" max="10240" width="10.85546875" style="58"/>
    <col min="10241" max="10241" width="3.5703125" style="58" customWidth="1"/>
    <col min="10242" max="10242" width="16.5703125" style="58" customWidth="1"/>
    <col min="10243" max="10243" width="11" style="58" customWidth="1"/>
    <col min="10244" max="10247" width="10.5703125" style="58" customWidth="1"/>
    <col min="10248" max="10248" width="11.140625" style="58" customWidth="1"/>
    <col min="10249" max="10250" width="10.5703125" style="58" customWidth="1"/>
    <col min="10251" max="10251" width="6.42578125" style="58" customWidth="1"/>
    <col min="10252" max="10252" width="10.85546875" style="58"/>
    <col min="10253" max="10253" width="12.5703125" style="58" bestFit="1" customWidth="1"/>
    <col min="10254" max="10496" width="10.85546875" style="58"/>
    <col min="10497" max="10497" width="3.5703125" style="58" customWidth="1"/>
    <col min="10498" max="10498" width="16.5703125" style="58" customWidth="1"/>
    <col min="10499" max="10499" width="11" style="58" customWidth="1"/>
    <col min="10500" max="10503" width="10.5703125" style="58" customWidth="1"/>
    <col min="10504" max="10504" width="11.140625" style="58" customWidth="1"/>
    <col min="10505" max="10506" width="10.5703125" style="58" customWidth="1"/>
    <col min="10507" max="10507" width="6.42578125" style="58" customWidth="1"/>
    <col min="10508" max="10508" width="10.85546875" style="58"/>
    <col min="10509" max="10509" width="12.5703125" style="58" bestFit="1" customWidth="1"/>
    <col min="10510" max="10752" width="10.85546875" style="58"/>
    <col min="10753" max="10753" width="3.5703125" style="58" customWidth="1"/>
    <col min="10754" max="10754" width="16.5703125" style="58" customWidth="1"/>
    <col min="10755" max="10755" width="11" style="58" customWidth="1"/>
    <col min="10756" max="10759" width="10.5703125" style="58" customWidth="1"/>
    <col min="10760" max="10760" width="11.140625" style="58" customWidth="1"/>
    <col min="10761" max="10762" width="10.5703125" style="58" customWidth="1"/>
    <col min="10763" max="10763" width="6.42578125" style="58" customWidth="1"/>
    <col min="10764" max="10764" width="10.85546875" style="58"/>
    <col min="10765" max="10765" width="12.5703125" style="58" bestFit="1" customWidth="1"/>
    <col min="10766" max="11008" width="10.85546875" style="58"/>
    <col min="11009" max="11009" width="3.5703125" style="58" customWidth="1"/>
    <col min="11010" max="11010" width="16.5703125" style="58" customWidth="1"/>
    <col min="11011" max="11011" width="11" style="58" customWidth="1"/>
    <col min="11012" max="11015" width="10.5703125" style="58" customWidth="1"/>
    <col min="11016" max="11016" width="11.140625" style="58" customWidth="1"/>
    <col min="11017" max="11018" width="10.5703125" style="58" customWidth="1"/>
    <col min="11019" max="11019" width="6.42578125" style="58" customWidth="1"/>
    <col min="11020" max="11020" width="10.85546875" style="58"/>
    <col min="11021" max="11021" width="12.5703125" style="58" bestFit="1" customWidth="1"/>
    <col min="11022" max="11264" width="10.85546875" style="58"/>
    <col min="11265" max="11265" width="3.5703125" style="58" customWidth="1"/>
    <col min="11266" max="11266" width="16.5703125" style="58" customWidth="1"/>
    <col min="11267" max="11267" width="11" style="58" customWidth="1"/>
    <col min="11268" max="11271" width="10.5703125" style="58" customWidth="1"/>
    <col min="11272" max="11272" width="11.140625" style="58" customWidth="1"/>
    <col min="11273" max="11274" width="10.5703125" style="58" customWidth="1"/>
    <col min="11275" max="11275" width="6.42578125" style="58" customWidth="1"/>
    <col min="11276" max="11276" width="10.85546875" style="58"/>
    <col min="11277" max="11277" width="12.5703125" style="58" bestFit="1" customWidth="1"/>
    <col min="11278" max="11520" width="10.85546875" style="58"/>
    <col min="11521" max="11521" width="3.5703125" style="58" customWidth="1"/>
    <col min="11522" max="11522" width="16.5703125" style="58" customWidth="1"/>
    <col min="11523" max="11523" width="11" style="58" customWidth="1"/>
    <col min="11524" max="11527" width="10.5703125" style="58" customWidth="1"/>
    <col min="11528" max="11528" width="11.140625" style="58" customWidth="1"/>
    <col min="11529" max="11530" width="10.5703125" style="58" customWidth="1"/>
    <col min="11531" max="11531" width="6.42578125" style="58" customWidth="1"/>
    <col min="11532" max="11532" width="10.85546875" style="58"/>
    <col min="11533" max="11533" width="12.5703125" style="58" bestFit="1" customWidth="1"/>
    <col min="11534" max="11776" width="10.85546875" style="58"/>
    <col min="11777" max="11777" width="3.5703125" style="58" customWidth="1"/>
    <col min="11778" max="11778" width="16.5703125" style="58" customWidth="1"/>
    <col min="11779" max="11779" width="11" style="58" customWidth="1"/>
    <col min="11780" max="11783" width="10.5703125" style="58" customWidth="1"/>
    <col min="11784" max="11784" width="11.140625" style="58" customWidth="1"/>
    <col min="11785" max="11786" width="10.5703125" style="58" customWidth="1"/>
    <col min="11787" max="11787" width="6.42578125" style="58" customWidth="1"/>
    <col min="11788" max="11788" width="10.85546875" style="58"/>
    <col min="11789" max="11789" width="12.5703125" style="58" bestFit="1" customWidth="1"/>
    <col min="11790" max="12032" width="10.85546875" style="58"/>
    <col min="12033" max="12033" width="3.5703125" style="58" customWidth="1"/>
    <col min="12034" max="12034" width="16.5703125" style="58" customWidth="1"/>
    <col min="12035" max="12035" width="11" style="58" customWidth="1"/>
    <col min="12036" max="12039" width="10.5703125" style="58" customWidth="1"/>
    <col min="12040" max="12040" width="11.140625" style="58" customWidth="1"/>
    <col min="12041" max="12042" width="10.5703125" style="58" customWidth="1"/>
    <col min="12043" max="12043" width="6.42578125" style="58" customWidth="1"/>
    <col min="12044" max="12044" width="10.85546875" style="58"/>
    <col min="12045" max="12045" width="12.5703125" style="58" bestFit="1" customWidth="1"/>
    <col min="12046" max="12288" width="10.85546875" style="58"/>
    <col min="12289" max="12289" width="3.5703125" style="58" customWidth="1"/>
    <col min="12290" max="12290" width="16.5703125" style="58" customWidth="1"/>
    <col min="12291" max="12291" width="11" style="58" customWidth="1"/>
    <col min="12292" max="12295" width="10.5703125" style="58" customWidth="1"/>
    <col min="12296" max="12296" width="11.140625" style="58" customWidth="1"/>
    <col min="12297" max="12298" width="10.5703125" style="58" customWidth="1"/>
    <col min="12299" max="12299" width="6.42578125" style="58" customWidth="1"/>
    <col min="12300" max="12300" width="10.85546875" style="58"/>
    <col min="12301" max="12301" width="12.5703125" style="58" bestFit="1" customWidth="1"/>
    <col min="12302" max="12544" width="10.85546875" style="58"/>
    <col min="12545" max="12545" width="3.5703125" style="58" customWidth="1"/>
    <col min="12546" max="12546" width="16.5703125" style="58" customWidth="1"/>
    <col min="12547" max="12547" width="11" style="58" customWidth="1"/>
    <col min="12548" max="12551" width="10.5703125" style="58" customWidth="1"/>
    <col min="12552" max="12552" width="11.140625" style="58" customWidth="1"/>
    <col min="12553" max="12554" width="10.5703125" style="58" customWidth="1"/>
    <col min="12555" max="12555" width="6.42578125" style="58" customWidth="1"/>
    <col min="12556" max="12556" width="10.85546875" style="58"/>
    <col min="12557" max="12557" width="12.5703125" style="58" bestFit="1" customWidth="1"/>
    <col min="12558" max="12800" width="10.85546875" style="58"/>
    <col min="12801" max="12801" width="3.5703125" style="58" customWidth="1"/>
    <col min="12802" max="12802" width="16.5703125" style="58" customWidth="1"/>
    <col min="12803" max="12803" width="11" style="58" customWidth="1"/>
    <col min="12804" max="12807" width="10.5703125" style="58" customWidth="1"/>
    <col min="12808" max="12808" width="11.140625" style="58" customWidth="1"/>
    <col min="12809" max="12810" width="10.5703125" style="58" customWidth="1"/>
    <col min="12811" max="12811" width="6.42578125" style="58" customWidth="1"/>
    <col min="12812" max="12812" width="10.85546875" style="58"/>
    <col min="12813" max="12813" width="12.5703125" style="58" bestFit="1" customWidth="1"/>
    <col min="12814" max="13056" width="10.85546875" style="58"/>
    <col min="13057" max="13057" width="3.5703125" style="58" customWidth="1"/>
    <col min="13058" max="13058" width="16.5703125" style="58" customWidth="1"/>
    <col min="13059" max="13059" width="11" style="58" customWidth="1"/>
    <col min="13060" max="13063" width="10.5703125" style="58" customWidth="1"/>
    <col min="13064" max="13064" width="11.140625" style="58" customWidth="1"/>
    <col min="13065" max="13066" width="10.5703125" style="58" customWidth="1"/>
    <col min="13067" max="13067" width="6.42578125" style="58" customWidth="1"/>
    <col min="13068" max="13068" width="10.85546875" style="58"/>
    <col min="13069" max="13069" width="12.5703125" style="58" bestFit="1" customWidth="1"/>
    <col min="13070" max="13312" width="10.85546875" style="58"/>
    <col min="13313" max="13313" width="3.5703125" style="58" customWidth="1"/>
    <col min="13314" max="13314" width="16.5703125" style="58" customWidth="1"/>
    <col min="13315" max="13315" width="11" style="58" customWidth="1"/>
    <col min="13316" max="13319" width="10.5703125" style="58" customWidth="1"/>
    <col min="13320" max="13320" width="11.140625" style="58" customWidth="1"/>
    <col min="13321" max="13322" width="10.5703125" style="58" customWidth="1"/>
    <col min="13323" max="13323" width="6.42578125" style="58" customWidth="1"/>
    <col min="13324" max="13324" width="10.85546875" style="58"/>
    <col min="13325" max="13325" width="12.5703125" style="58" bestFit="1" customWidth="1"/>
    <col min="13326" max="13568" width="10.85546875" style="58"/>
    <col min="13569" max="13569" width="3.5703125" style="58" customWidth="1"/>
    <col min="13570" max="13570" width="16.5703125" style="58" customWidth="1"/>
    <col min="13571" max="13571" width="11" style="58" customWidth="1"/>
    <col min="13572" max="13575" width="10.5703125" style="58" customWidth="1"/>
    <col min="13576" max="13576" width="11.140625" style="58" customWidth="1"/>
    <col min="13577" max="13578" width="10.5703125" style="58" customWidth="1"/>
    <col min="13579" max="13579" width="6.42578125" style="58" customWidth="1"/>
    <col min="13580" max="13580" width="10.85546875" style="58"/>
    <col min="13581" max="13581" width="12.5703125" style="58" bestFit="1" customWidth="1"/>
    <col min="13582" max="13824" width="10.85546875" style="58"/>
    <col min="13825" max="13825" width="3.5703125" style="58" customWidth="1"/>
    <col min="13826" max="13826" width="16.5703125" style="58" customWidth="1"/>
    <col min="13827" max="13827" width="11" style="58" customWidth="1"/>
    <col min="13828" max="13831" width="10.5703125" style="58" customWidth="1"/>
    <col min="13832" max="13832" width="11.140625" style="58" customWidth="1"/>
    <col min="13833" max="13834" width="10.5703125" style="58" customWidth="1"/>
    <col min="13835" max="13835" width="6.42578125" style="58" customWidth="1"/>
    <col min="13836" max="13836" width="10.85546875" style="58"/>
    <col min="13837" max="13837" width="12.5703125" style="58" bestFit="1" customWidth="1"/>
    <col min="13838" max="14080" width="10.85546875" style="58"/>
    <col min="14081" max="14081" width="3.5703125" style="58" customWidth="1"/>
    <col min="14082" max="14082" width="16.5703125" style="58" customWidth="1"/>
    <col min="14083" max="14083" width="11" style="58" customWidth="1"/>
    <col min="14084" max="14087" width="10.5703125" style="58" customWidth="1"/>
    <col min="14088" max="14088" width="11.140625" style="58" customWidth="1"/>
    <col min="14089" max="14090" width="10.5703125" style="58" customWidth="1"/>
    <col min="14091" max="14091" width="6.42578125" style="58" customWidth="1"/>
    <col min="14092" max="14092" width="10.85546875" style="58"/>
    <col min="14093" max="14093" width="12.5703125" style="58" bestFit="1" customWidth="1"/>
    <col min="14094" max="14336" width="10.85546875" style="58"/>
    <col min="14337" max="14337" width="3.5703125" style="58" customWidth="1"/>
    <col min="14338" max="14338" width="16.5703125" style="58" customWidth="1"/>
    <col min="14339" max="14339" width="11" style="58" customWidth="1"/>
    <col min="14340" max="14343" width="10.5703125" style="58" customWidth="1"/>
    <col min="14344" max="14344" width="11.140625" style="58" customWidth="1"/>
    <col min="14345" max="14346" width="10.5703125" style="58" customWidth="1"/>
    <col min="14347" max="14347" width="6.42578125" style="58" customWidth="1"/>
    <col min="14348" max="14348" width="10.85546875" style="58"/>
    <col min="14349" max="14349" width="12.5703125" style="58" bestFit="1" customWidth="1"/>
    <col min="14350" max="14592" width="10.85546875" style="58"/>
    <col min="14593" max="14593" width="3.5703125" style="58" customWidth="1"/>
    <col min="14594" max="14594" width="16.5703125" style="58" customWidth="1"/>
    <col min="14595" max="14595" width="11" style="58" customWidth="1"/>
    <col min="14596" max="14599" width="10.5703125" style="58" customWidth="1"/>
    <col min="14600" max="14600" width="11.140625" style="58" customWidth="1"/>
    <col min="14601" max="14602" width="10.5703125" style="58" customWidth="1"/>
    <col min="14603" max="14603" width="6.42578125" style="58" customWidth="1"/>
    <col min="14604" max="14604" width="10.85546875" style="58"/>
    <col min="14605" max="14605" width="12.5703125" style="58" bestFit="1" customWidth="1"/>
    <col min="14606" max="14848" width="10.85546875" style="58"/>
    <col min="14849" max="14849" width="3.5703125" style="58" customWidth="1"/>
    <col min="14850" max="14850" width="16.5703125" style="58" customWidth="1"/>
    <col min="14851" max="14851" width="11" style="58" customWidth="1"/>
    <col min="14852" max="14855" width="10.5703125" style="58" customWidth="1"/>
    <col min="14856" max="14856" width="11.140625" style="58" customWidth="1"/>
    <col min="14857" max="14858" width="10.5703125" style="58" customWidth="1"/>
    <col min="14859" max="14859" width="6.42578125" style="58" customWidth="1"/>
    <col min="14860" max="14860" width="10.85546875" style="58"/>
    <col min="14861" max="14861" width="12.5703125" style="58" bestFit="1" customWidth="1"/>
    <col min="14862" max="15104" width="10.85546875" style="58"/>
    <col min="15105" max="15105" width="3.5703125" style="58" customWidth="1"/>
    <col min="15106" max="15106" width="16.5703125" style="58" customWidth="1"/>
    <col min="15107" max="15107" width="11" style="58" customWidth="1"/>
    <col min="15108" max="15111" width="10.5703125" style="58" customWidth="1"/>
    <col min="15112" max="15112" width="11.140625" style="58" customWidth="1"/>
    <col min="15113" max="15114" width="10.5703125" style="58" customWidth="1"/>
    <col min="15115" max="15115" width="6.42578125" style="58" customWidth="1"/>
    <col min="15116" max="15116" width="10.85546875" style="58"/>
    <col min="15117" max="15117" width="12.5703125" style="58" bestFit="1" customWidth="1"/>
    <col min="15118" max="15360" width="10.85546875" style="58"/>
    <col min="15361" max="15361" width="3.5703125" style="58" customWidth="1"/>
    <col min="15362" max="15362" width="16.5703125" style="58" customWidth="1"/>
    <col min="15363" max="15363" width="11" style="58" customWidth="1"/>
    <col min="15364" max="15367" width="10.5703125" style="58" customWidth="1"/>
    <col min="15368" max="15368" width="11.140625" style="58" customWidth="1"/>
    <col min="15369" max="15370" width="10.5703125" style="58" customWidth="1"/>
    <col min="15371" max="15371" width="6.42578125" style="58" customWidth="1"/>
    <col min="15372" max="15372" width="10.85546875" style="58"/>
    <col min="15373" max="15373" width="12.5703125" style="58" bestFit="1" customWidth="1"/>
    <col min="15374" max="15616" width="10.85546875" style="58"/>
    <col min="15617" max="15617" width="3.5703125" style="58" customWidth="1"/>
    <col min="15618" max="15618" width="16.5703125" style="58" customWidth="1"/>
    <col min="15619" max="15619" width="11" style="58" customWidth="1"/>
    <col min="15620" max="15623" width="10.5703125" style="58" customWidth="1"/>
    <col min="15624" max="15624" width="11.140625" style="58" customWidth="1"/>
    <col min="15625" max="15626" width="10.5703125" style="58" customWidth="1"/>
    <col min="15627" max="15627" width="6.42578125" style="58" customWidth="1"/>
    <col min="15628" max="15628" width="10.85546875" style="58"/>
    <col min="15629" max="15629" width="12.5703125" style="58" bestFit="1" customWidth="1"/>
    <col min="15630" max="15872" width="10.85546875" style="58"/>
    <col min="15873" max="15873" width="3.5703125" style="58" customWidth="1"/>
    <col min="15874" max="15874" width="16.5703125" style="58" customWidth="1"/>
    <col min="15875" max="15875" width="11" style="58" customWidth="1"/>
    <col min="15876" max="15879" width="10.5703125" style="58" customWidth="1"/>
    <col min="15880" max="15880" width="11.140625" style="58" customWidth="1"/>
    <col min="15881" max="15882" width="10.5703125" style="58" customWidth="1"/>
    <col min="15883" max="15883" width="6.42578125" style="58" customWidth="1"/>
    <col min="15884" max="15884" width="10.85546875" style="58"/>
    <col min="15885" max="15885" width="12.5703125" style="58" bestFit="1" customWidth="1"/>
    <col min="15886" max="16128" width="10.85546875" style="58"/>
    <col min="16129" max="16129" width="3.5703125" style="58" customWidth="1"/>
    <col min="16130" max="16130" width="16.5703125" style="58" customWidth="1"/>
    <col min="16131" max="16131" width="11" style="58" customWidth="1"/>
    <col min="16132" max="16135" width="10.5703125" style="58" customWidth="1"/>
    <col min="16136" max="16136" width="11.140625" style="58" customWidth="1"/>
    <col min="16137" max="16138" width="10.5703125" style="58" customWidth="1"/>
    <col min="16139" max="16139" width="6.42578125" style="58" customWidth="1"/>
    <col min="16140" max="16140" width="10.85546875" style="58"/>
    <col min="16141" max="16141" width="12.5703125" style="58" bestFit="1" customWidth="1"/>
    <col min="16142" max="16384" width="10.85546875" style="58"/>
  </cols>
  <sheetData>
    <row r="1" spans="2:12" x14ac:dyDescent="0.25">
      <c r="B1" s="62"/>
      <c r="C1" s="62"/>
      <c r="D1" s="122"/>
      <c r="E1" s="65"/>
      <c r="F1" s="128"/>
      <c r="G1" s="128"/>
      <c r="H1" s="128"/>
      <c r="I1" s="128"/>
      <c r="J1" s="128"/>
      <c r="K1" s="13"/>
      <c r="L1" s="13"/>
    </row>
    <row r="2" spans="2:12" x14ac:dyDescent="0.25">
      <c r="B2" s="62"/>
      <c r="C2" s="62"/>
      <c r="D2" s="122"/>
      <c r="E2" s="65"/>
      <c r="F2" s="128"/>
      <c r="G2" s="128"/>
      <c r="H2" s="128"/>
      <c r="I2" s="128"/>
      <c r="J2" s="128"/>
      <c r="K2" s="13"/>
      <c r="L2" s="13"/>
    </row>
    <row r="3" spans="2:12" ht="63" x14ac:dyDescent="0.25">
      <c r="B3" s="239" t="s">
        <v>79</v>
      </c>
      <c r="C3" s="219" t="s">
        <v>41</v>
      </c>
      <c r="D3" s="240" t="s">
        <v>42</v>
      </c>
      <c r="E3" s="219" t="s">
        <v>43</v>
      </c>
      <c r="F3" s="219" t="s">
        <v>44</v>
      </c>
      <c r="G3" s="219" t="s">
        <v>45</v>
      </c>
      <c r="H3" s="219" t="s">
        <v>46</v>
      </c>
      <c r="I3" s="219" t="s">
        <v>47</v>
      </c>
      <c r="J3" s="219" t="s">
        <v>48</v>
      </c>
      <c r="K3" s="13"/>
      <c r="L3" s="13"/>
    </row>
    <row r="4" spans="2:12" s="60" customFormat="1" ht="16.5" customHeight="1" x14ac:dyDescent="0.25">
      <c r="B4" s="216" t="s">
        <v>83</v>
      </c>
      <c r="C4" s="206">
        <v>1455</v>
      </c>
      <c r="D4" s="205">
        <v>0.8</v>
      </c>
      <c r="E4" s="230">
        <f t="shared" ref="E4:E22" si="0">C4*D4</f>
        <v>1164</v>
      </c>
      <c r="F4" s="205">
        <f>suplementos!$I$15</f>
        <v>0.15000000000000002</v>
      </c>
      <c r="G4" s="207">
        <f>E4*(1+F4)</f>
        <v>1338.6</v>
      </c>
      <c r="H4" s="207">
        <v>0</v>
      </c>
      <c r="I4" s="207">
        <f>G4+H4</f>
        <v>1338.6</v>
      </c>
      <c r="J4" s="207">
        <f>I4/60</f>
        <v>22.31</v>
      </c>
      <c r="K4" s="13"/>
      <c r="L4" s="13"/>
    </row>
    <row r="5" spans="2:12" s="60" customFormat="1" ht="16.5" customHeight="1" x14ac:dyDescent="0.25">
      <c r="B5" s="216" t="s">
        <v>84</v>
      </c>
      <c r="C5" s="206">
        <v>1628</v>
      </c>
      <c r="D5" s="205">
        <v>0.8</v>
      </c>
      <c r="E5" s="230">
        <f t="shared" si="0"/>
        <v>1302.4000000000001</v>
      </c>
      <c r="F5" s="205">
        <f>suplementos!$I$15</f>
        <v>0.15000000000000002</v>
      </c>
      <c r="G5" s="207">
        <f t="shared" ref="G5:G22" si="1">E5*(1+F5)</f>
        <v>1497.76</v>
      </c>
      <c r="H5" s="207">
        <v>0</v>
      </c>
      <c r="I5" s="207">
        <f t="shared" ref="I5:I22" si="2">G5+H5</f>
        <v>1497.76</v>
      </c>
      <c r="J5" s="207">
        <f t="shared" ref="J5:J22" si="3">I5/60</f>
        <v>24.962666666666667</v>
      </c>
      <c r="K5" s="13"/>
      <c r="L5" s="13"/>
    </row>
    <row r="6" spans="2:12" s="60" customFormat="1" ht="16.5" customHeight="1" x14ac:dyDescent="0.25">
      <c r="B6" s="216" t="s">
        <v>85</v>
      </c>
      <c r="C6" s="206">
        <v>1473</v>
      </c>
      <c r="D6" s="205">
        <v>0.8</v>
      </c>
      <c r="E6" s="230">
        <f t="shared" si="0"/>
        <v>1178.4000000000001</v>
      </c>
      <c r="F6" s="205">
        <f>suplementos!$I$15</f>
        <v>0.15000000000000002</v>
      </c>
      <c r="G6" s="207">
        <f t="shared" si="1"/>
        <v>1355.16</v>
      </c>
      <c r="H6" s="207">
        <v>0</v>
      </c>
      <c r="I6" s="207">
        <f t="shared" si="2"/>
        <v>1355.16</v>
      </c>
      <c r="J6" s="207">
        <f t="shared" si="3"/>
        <v>22.586000000000002</v>
      </c>
      <c r="K6" s="13"/>
      <c r="L6" s="13"/>
    </row>
    <row r="7" spans="2:12" s="60" customFormat="1" ht="16.5" customHeight="1" x14ac:dyDescent="0.25">
      <c r="B7" s="216" t="s">
        <v>86</v>
      </c>
      <c r="C7" s="206">
        <v>1021</v>
      </c>
      <c r="D7" s="205">
        <v>1.1499999999999999</v>
      </c>
      <c r="E7" s="230">
        <f t="shared" si="0"/>
        <v>1174.1499999999999</v>
      </c>
      <c r="F7" s="205">
        <f>suplementos!$I$15</f>
        <v>0.15000000000000002</v>
      </c>
      <c r="G7" s="207">
        <f t="shared" si="1"/>
        <v>1350.2724999999998</v>
      </c>
      <c r="H7" s="207">
        <v>0</v>
      </c>
      <c r="I7" s="207">
        <f t="shared" si="2"/>
        <v>1350.2724999999998</v>
      </c>
      <c r="J7" s="207">
        <f t="shared" si="3"/>
        <v>22.504541666666665</v>
      </c>
      <c r="K7" s="13"/>
      <c r="L7" s="13"/>
    </row>
    <row r="8" spans="2:12" s="60" customFormat="1" x14ac:dyDescent="0.25">
      <c r="B8" s="216" t="s">
        <v>87</v>
      </c>
      <c r="C8" s="206">
        <v>936</v>
      </c>
      <c r="D8" s="205">
        <v>1.3</v>
      </c>
      <c r="E8" s="230">
        <f t="shared" si="0"/>
        <v>1216.8</v>
      </c>
      <c r="F8" s="205">
        <f>suplementos!$I$15</f>
        <v>0.15000000000000002</v>
      </c>
      <c r="G8" s="207">
        <f t="shared" si="1"/>
        <v>1399.32</v>
      </c>
      <c r="H8" s="207">
        <v>0</v>
      </c>
      <c r="I8" s="221">
        <f t="shared" si="2"/>
        <v>1399.32</v>
      </c>
      <c r="J8" s="221">
        <f t="shared" si="3"/>
        <v>23.321999999999999</v>
      </c>
      <c r="K8" s="13"/>
      <c r="L8" s="13"/>
    </row>
    <row r="9" spans="2:12" ht="15.75" x14ac:dyDescent="0.25">
      <c r="B9" s="216" t="s">
        <v>88</v>
      </c>
      <c r="C9" s="213">
        <v>1024</v>
      </c>
      <c r="D9" s="212">
        <v>1.1499999999999999</v>
      </c>
      <c r="E9" s="232">
        <f t="shared" si="0"/>
        <v>1177.5999999999999</v>
      </c>
      <c r="F9" s="233">
        <f>suplementos!$I$15</f>
        <v>0.15000000000000002</v>
      </c>
      <c r="G9" s="234">
        <f t="shared" si="1"/>
        <v>1354.2399999999998</v>
      </c>
      <c r="H9" s="234">
        <v>0</v>
      </c>
      <c r="I9" s="234">
        <f t="shared" si="2"/>
        <v>1354.2399999999998</v>
      </c>
      <c r="J9" s="234">
        <f t="shared" si="3"/>
        <v>22.570666666666664</v>
      </c>
      <c r="K9" s="67"/>
      <c r="L9" s="13"/>
    </row>
    <row r="10" spans="2:12" x14ac:dyDescent="0.25">
      <c r="B10" s="216" t="s">
        <v>89</v>
      </c>
      <c r="C10" s="206">
        <v>876</v>
      </c>
      <c r="D10" s="205">
        <v>1.35</v>
      </c>
      <c r="E10" s="230">
        <f t="shared" si="0"/>
        <v>1182.6000000000001</v>
      </c>
      <c r="F10" s="205">
        <f>suplementos!$I$15</f>
        <v>0.15000000000000002</v>
      </c>
      <c r="G10" s="207">
        <f t="shared" si="1"/>
        <v>1359.99</v>
      </c>
      <c r="H10" s="207">
        <v>0</v>
      </c>
      <c r="I10" s="207">
        <f t="shared" si="2"/>
        <v>1359.99</v>
      </c>
      <c r="J10" s="207">
        <f t="shared" si="3"/>
        <v>22.666499999999999</v>
      </c>
      <c r="K10" s="67"/>
      <c r="L10" s="13"/>
    </row>
    <row r="11" spans="2:12" x14ac:dyDescent="0.25">
      <c r="B11" s="216" t="s">
        <v>90</v>
      </c>
      <c r="C11" s="206">
        <v>992</v>
      </c>
      <c r="D11" s="205">
        <v>1.2</v>
      </c>
      <c r="E11" s="230">
        <f t="shared" si="0"/>
        <v>1190.3999999999999</v>
      </c>
      <c r="F11" s="205">
        <f>suplementos!$I$15</f>
        <v>0.15000000000000002</v>
      </c>
      <c r="G11" s="207">
        <f t="shared" si="1"/>
        <v>1368.9599999999998</v>
      </c>
      <c r="H11" s="207">
        <v>0</v>
      </c>
      <c r="I11" s="207">
        <f t="shared" si="2"/>
        <v>1368.9599999999998</v>
      </c>
      <c r="J11" s="207">
        <f t="shared" si="3"/>
        <v>22.815999999999995</v>
      </c>
      <c r="K11" s="67"/>
      <c r="L11" s="13"/>
    </row>
    <row r="12" spans="2:12" x14ac:dyDescent="0.25">
      <c r="B12" s="216" t="s">
        <v>91</v>
      </c>
      <c r="C12" s="206">
        <v>1461</v>
      </c>
      <c r="D12" s="205">
        <v>0.8</v>
      </c>
      <c r="E12" s="230">
        <f t="shared" si="0"/>
        <v>1168.8</v>
      </c>
      <c r="F12" s="205">
        <f>suplementos!$I$15</f>
        <v>0.15000000000000002</v>
      </c>
      <c r="G12" s="207">
        <f t="shared" si="1"/>
        <v>1344.12</v>
      </c>
      <c r="H12" s="207">
        <v>0</v>
      </c>
      <c r="I12" s="207">
        <f t="shared" si="2"/>
        <v>1344.12</v>
      </c>
      <c r="J12" s="207">
        <f t="shared" si="3"/>
        <v>22.401999999999997</v>
      </c>
      <c r="K12" s="67"/>
      <c r="L12" s="13"/>
    </row>
    <row r="13" spans="2:12" x14ac:dyDescent="0.25">
      <c r="B13" s="216" t="s">
        <v>92</v>
      </c>
      <c r="C13" s="206">
        <v>1039</v>
      </c>
      <c r="D13" s="205">
        <v>1.1499999999999999</v>
      </c>
      <c r="E13" s="230">
        <f t="shared" si="0"/>
        <v>1194.8499999999999</v>
      </c>
      <c r="F13" s="205">
        <f>suplementos!$I$15</f>
        <v>0.15000000000000002</v>
      </c>
      <c r="G13" s="207">
        <f t="shared" si="1"/>
        <v>1374.0774999999999</v>
      </c>
      <c r="H13" s="207">
        <v>0</v>
      </c>
      <c r="I13" s="207">
        <f t="shared" si="2"/>
        <v>1374.0774999999999</v>
      </c>
      <c r="J13" s="207">
        <f t="shared" si="3"/>
        <v>22.901291666666665</v>
      </c>
      <c r="K13" s="67"/>
      <c r="L13" s="13"/>
    </row>
    <row r="14" spans="2:12" x14ac:dyDescent="0.25">
      <c r="B14" s="216" t="s">
        <v>93</v>
      </c>
      <c r="C14" s="206">
        <v>1529</v>
      </c>
      <c r="D14" s="205">
        <v>0.8</v>
      </c>
      <c r="E14" s="230">
        <f t="shared" si="0"/>
        <v>1223.2</v>
      </c>
      <c r="F14" s="205">
        <f>suplementos!$I$15</f>
        <v>0.15000000000000002</v>
      </c>
      <c r="G14" s="207">
        <f t="shared" si="1"/>
        <v>1406.6799999999998</v>
      </c>
      <c r="H14" s="207">
        <v>0</v>
      </c>
      <c r="I14" s="221">
        <f t="shared" si="2"/>
        <v>1406.6799999999998</v>
      </c>
      <c r="J14" s="221">
        <f t="shared" si="3"/>
        <v>23.444666666666663</v>
      </c>
      <c r="K14" s="67"/>
      <c r="L14" s="13"/>
    </row>
    <row r="15" spans="2:12" ht="15.75" x14ac:dyDescent="0.25">
      <c r="B15" s="216" t="s">
        <v>94</v>
      </c>
      <c r="C15" s="213">
        <v>1020</v>
      </c>
      <c r="D15" s="212">
        <v>1.1499999999999999</v>
      </c>
      <c r="E15" s="232">
        <f t="shared" si="0"/>
        <v>1173</v>
      </c>
      <c r="F15" s="233">
        <f>suplementos!$I$15</f>
        <v>0.15000000000000002</v>
      </c>
      <c r="G15" s="234">
        <f t="shared" si="1"/>
        <v>1348.9499999999998</v>
      </c>
      <c r="H15" s="234">
        <v>0</v>
      </c>
      <c r="I15" s="234">
        <f t="shared" si="2"/>
        <v>1348.9499999999998</v>
      </c>
      <c r="J15" s="234">
        <f t="shared" si="3"/>
        <v>22.482499999999998</v>
      </c>
      <c r="K15" s="67"/>
      <c r="L15" s="13"/>
    </row>
    <row r="16" spans="2:12" x14ac:dyDescent="0.25">
      <c r="B16" s="216" t="s">
        <v>95</v>
      </c>
      <c r="C16" s="206">
        <v>1099</v>
      </c>
      <c r="D16" s="205">
        <v>1.1000000000000001</v>
      </c>
      <c r="E16" s="230">
        <f t="shared" si="0"/>
        <v>1208.9000000000001</v>
      </c>
      <c r="F16" s="205">
        <f>suplementos!$I$15</f>
        <v>0.15000000000000002</v>
      </c>
      <c r="G16" s="207">
        <f t="shared" si="1"/>
        <v>1390.2349999999999</v>
      </c>
      <c r="H16" s="207">
        <v>0</v>
      </c>
      <c r="I16" s="207">
        <f t="shared" si="2"/>
        <v>1390.2349999999999</v>
      </c>
      <c r="J16" s="207">
        <f t="shared" si="3"/>
        <v>23.170583333333333</v>
      </c>
      <c r="K16" s="67"/>
      <c r="L16" s="13"/>
    </row>
    <row r="17" spans="2:12" x14ac:dyDescent="0.25">
      <c r="B17" s="216" t="s">
        <v>96</v>
      </c>
      <c r="C17" s="206">
        <v>997</v>
      </c>
      <c r="D17" s="205">
        <v>1.2</v>
      </c>
      <c r="E17" s="230">
        <f t="shared" si="0"/>
        <v>1196.3999999999999</v>
      </c>
      <c r="F17" s="205">
        <f>suplementos!$I$15</f>
        <v>0.15000000000000002</v>
      </c>
      <c r="G17" s="207">
        <f t="shared" si="1"/>
        <v>1375.8599999999997</v>
      </c>
      <c r="H17" s="207">
        <v>0</v>
      </c>
      <c r="I17" s="207">
        <f t="shared" si="2"/>
        <v>1375.8599999999997</v>
      </c>
      <c r="J17" s="207">
        <f t="shared" si="3"/>
        <v>22.930999999999994</v>
      </c>
      <c r="K17" s="67"/>
      <c r="L17" s="13"/>
    </row>
    <row r="18" spans="2:12" x14ac:dyDescent="0.25">
      <c r="B18" s="216" t="s">
        <v>97</v>
      </c>
      <c r="C18" s="206">
        <v>1107</v>
      </c>
      <c r="D18" s="205">
        <v>1.1000000000000001</v>
      </c>
      <c r="E18" s="230">
        <f t="shared" si="0"/>
        <v>1217.7</v>
      </c>
      <c r="F18" s="205">
        <f>suplementos!$I$15</f>
        <v>0.15000000000000002</v>
      </c>
      <c r="G18" s="207">
        <f t="shared" si="1"/>
        <v>1400.355</v>
      </c>
      <c r="H18" s="207">
        <v>0</v>
      </c>
      <c r="I18" s="207">
        <f t="shared" si="2"/>
        <v>1400.355</v>
      </c>
      <c r="J18" s="207">
        <f t="shared" si="3"/>
        <v>23.33925</v>
      </c>
      <c r="K18" s="67"/>
      <c r="L18" s="13"/>
    </row>
    <row r="19" spans="2:12" x14ac:dyDescent="0.25">
      <c r="B19" s="216" t="s">
        <v>98</v>
      </c>
      <c r="C19" s="206">
        <v>1533</v>
      </c>
      <c r="D19" s="205">
        <v>0.8</v>
      </c>
      <c r="E19" s="230">
        <f t="shared" si="0"/>
        <v>1226.4000000000001</v>
      </c>
      <c r="F19" s="205">
        <f>suplementos!$I$15</f>
        <v>0.15000000000000002</v>
      </c>
      <c r="G19" s="207">
        <f t="shared" si="1"/>
        <v>1410.36</v>
      </c>
      <c r="H19" s="207">
        <v>0</v>
      </c>
      <c r="I19" s="207">
        <f t="shared" si="2"/>
        <v>1410.36</v>
      </c>
      <c r="J19" s="207">
        <f t="shared" si="3"/>
        <v>23.505999999999997</v>
      </c>
      <c r="K19" s="67"/>
      <c r="L19" s="13"/>
    </row>
    <row r="20" spans="2:12" x14ac:dyDescent="0.25">
      <c r="B20" s="216" t="s">
        <v>99</v>
      </c>
      <c r="C20" s="206">
        <v>1111</v>
      </c>
      <c r="D20" s="205">
        <v>1.1000000000000001</v>
      </c>
      <c r="E20" s="230">
        <f t="shared" si="0"/>
        <v>1222.1000000000001</v>
      </c>
      <c r="F20" s="205">
        <f>suplementos!$I$15</f>
        <v>0.15000000000000002</v>
      </c>
      <c r="G20" s="207">
        <f t="shared" si="1"/>
        <v>1405.415</v>
      </c>
      <c r="H20" s="207">
        <v>0</v>
      </c>
      <c r="I20" s="221">
        <f t="shared" si="2"/>
        <v>1405.415</v>
      </c>
      <c r="J20" s="221">
        <f t="shared" si="3"/>
        <v>23.423583333333333</v>
      </c>
      <c r="K20" s="67"/>
      <c r="L20" s="13"/>
    </row>
    <row r="21" spans="2:12" ht="15.75" x14ac:dyDescent="0.25">
      <c r="B21" s="216" t="s">
        <v>100</v>
      </c>
      <c r="C21" s="213">
        <v>1163</v>
      </c>
      <c r="D21" s="212">
        <v>1.05</v>
      </c>
      <c r="E21" s="232">
        <f t="shared" si="0"/>
        <v>1221.1500000000001</v>
      </c>
      <c r="F21" s="233">
        <f>suplementos!$I$15</f>
        <v>0.15000000000000002</v>
      </c>
      <c r="G21" s="234">
        <f t="shared" si="1"/>
        <v>1404.3225</v>
      </c>
      <c r="H21" s="234">
        <v>0</v>
      </c>
      <c r="I21" s="234">
        <f t="shared" si="2"/>
        <v>1404.3225</v>
      </c>
      <c r="J21" s="234">
        <f t="shared" si="3"/>
        <v>23.405374999999999</v>
      </c>
      <c r="K21" s="67"/>
      <c r="L21" s="13"/>
    </row>
    <row r="22" spans="2:12" x14ac:dyDescent="0.25">
      <c r="B22" s="216" t="s">
        <v>101</v>
      </c>
      <c r="C22" s="206">
        <v>1278</v>
      </c>
      <c r="D22" s="205">
        <v>0.95</v>
      </c>
      <c r="E22" s="230">
        <f t="shared" si="0"/>
        <v>1214.0999999999999</v>
      </c>
      <c r="F22" s="205">
        <f>suplementos!$I$15</f>
        <v>0.15000000000000002</v>
      </c>
      <c r="G22" s="207">
        <f t="shared" si="1"/>
        <v>1396.2149999999997</v>
      </c>
      <c r="H22" s="207">
        <v>0</v>
      </c>
      <c r="I22" s="207">
        <f t="shared" si="2"/>
        <v>1396.2149999999997</v>
      </c>
      <c r="J22" s="207">
        <f t="shared" si="3"/>
        <v>23.270249999999994</v>
      </c>
      <c r="K22" s="67"/>
      <c r="L22" s="13"/>
    </row>
    <row r="23" spans="2:12" x14ac:dyDescent="0.25">
      <c r="B23" s="227"/>
      <c r="C23" s="222">
        <f>AVERAGE(C4:C22)</f>
        <v>1196.9473684210527</v>
      </c>
      <c r="D23" s="241"/>
      <c r="E23" s="237">
        <f>AVERAGE(E4:E22)</f>
        <v>1202.7868421052633</v>
      </c>
      <c r="F23" s="224"/>
      <c r="G23" s="237">
        <f>AVERAGE(G4:G22)</f>
        <v>1383.2048684210524</v>
      </c>
      <c r="H23" s="223"/>
      <c r="I23" s="223"/>
      <c r="J23" s="238">
        <f>AVERAGE(J4:J22)</f>
        <v>23.053414473684207</v>
      </c>
      <c r="K23" s="67"/>
      <c r="L23" s="13"/>
    </row>
    <row r="24" spans="2:12" x14ac:dyDescent="0.25">
      <c r="B24" s="12"/>
      <c r="C24" s="106" t="e">
        <f>_xlfn.MODE.SNGL(C4:C22)</f>
        <v>#N/A</v>
      </c>
      <c r="D24" s="123"/>
      <c r="E24" s="106"/>
      <c r="F24" s="129"/>
      <c r="G24" s="130"/>
      <c r="H24" s="129"/>
      <c r="I24" s="130"/>
      <c r="J24" s="130"/>
      <c r="K24" s="67"/>
      <c r="L24" s="13"/>
    </row>
    <row r="25" spans="2:12" x14ac:dyDescent="0.25">
      <c r="B25" s="62"/>
      <c r="C25" s="62"/>
      <c r="D25" s="122"/>
      <c r="E25" s="65"/>
      <c r="F25" s="128"/>
      <c r="G25" s="128"/>
      <c r="H25" s="128"/>
      <c r="I25" s="128"/>
      <c r="J25" s="128"/>
      <c r="K25" s="13"/>
      <c r="L25" s="13"/>
    </row>
    <row r="26" spans="2:12" x14ac:dyDescent="0.25">
      <c r="B26" s="62"/>
      <c r="C26" s="62"/>
      <c r="D26" s="122"/>
      <c r="E26" s="65"/>
      <c r="F26" s="128"/>
      <c r="G26" s="128"/>
      <c r="H26" s="128"/>
      <c r="I26" s="128"/>
      <c r="J26" s="128"/>
      <c r="K26" s="13"/>
      <c r="L26" s="13"/>
    </row>
    <row r="27" spans="2:12" x14ac:dyDescent="0.25">
      <c r="B27" s="62"/>
      <c r="C27" s="62"/>
      <c r="D27" s="122"/>
      <c r="E27" s="65"/>
      <c r="F27" s="128"/>
      <c r="G27" s="128"/>
      <c r="H27" s="128"/>
      <c r="I27" s="128"/>
      <c r="J27" s="128"/>
      <c r="K27" s="13"/>
      <c r="L27" s="13"/>
    </row>
    <row r="28" spans="2:12" x14ac:dyDescent="0.25">
      <c r="B28" s="62"/>
      <c r="C28" s="62"/>
      <c r="D28" s="122"/>
      <c r="E28" s="65"/>
      <c r="F28" s="128"/>
      <c r="G28" s="128"/>
      <c r="H28" s="128"/>
      <c r="I28" s="128"/>
      <c r="J28" s="128"/>
      <c r="K28" s="13"/>
      <c r="L28" s="13"/>
    </row>
    <row r="29" spans="2:12" x14ac:dyDescent="0.25">
      <c r="B29" s="62"/>
      <c r="C29" s="62"/>
      <c r="D29" s="122"/>
      <c r="E29" s="65"/>
      <c r="F29" s="128"/>
      <c r="G29" s="128"/>
      <c r="H29" s="128"/>
      <c r="I29" s="128"/>
      <c r="J29" s="128"/>
      <c r="K29" s="13"/>
      <c r="L29" s="13"/>
    </row>
    <row r="30" spans="2:12" x14ac:dyDescent="0.25">
      <c r="B30" s="62"/>
      <c r="C30" s="62"/>
      <c r="D30" s="122"/>
      <c r="E30" s="65"/>
      <c r="F30" s="128"/>
      <c r="G30" s="128"/>
      <c r="H30" s="128"/>
      <c r="I30" s="128"/>
      <c r="J30" s="128"/>
      <c r="K30" s="13"/>
      <c r="L30" s="1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A3D87-C95B-469F-8BCE-9603312A3FC5}">
  <dimension ref="B1:L40"/>
  <sheetViews>
    <sheetView showGridLines="0" zoomScale="61" zoomScaleNormal="80" workbookViewId="0"/>
  </sheetViews>
  <sheetFormatPr baseColWidth="10" defaultRowHeight="15" x14ac:dyDescent="0.25"/>
  <cols>
    <col min="1" max="1" width="5" style="58" customWidth="1"/>
    <col min="2" max="2" width="16.5703125" style="59" customWidth="1"/>
    <col min="3" max="3" width="11" style="59" customWidth="1"/>
    <col min="4" max="4" width="10.5703125" style="113" customWidth="1"/>
    <col min="5" max="7" width="10.5703125" style="59" customWidth="1"/>
    <col min="8" max="8" width="11.140625" style="59" customWidth="1"/>
    <col min="9" max="10" width="10.5703125" style="59" customWidth="1"/>
    <col min="11" max="11" width="3.42578125" style="58" customWidth="1"/>
    <col min="12" max="12" width="10.85546875" style="58"/>
    <col min="13" max="13" width="12.5703125" style="58" bestFit="1" customWidth="1"/>
    <col min="14" max="256" width="10.85546875" style="58"/>
    <col min="257" max="257" width="3.5703125" style="58" customWidth="1"/>
    <col min="258" max="258" width="16.5703125" style="58" customWidth="1"/>
    <col min="259" max="259" width="11" style="58" customWidth="1"/>
    <col min="260" max="263" width="10.5703125" style="58" customWidth="1"/>
    <col min="264" max="264" width="11.140625" style="58" customWidth="1"/>
    <col min="265" max="266" width="10.5703125" style="58" customWidth="1"/>
    <col min="267" max="267" width="6.42578125" style="58" customWidth="1"/>
    <col min="268" max="268" width="10.85546875" style="58"/>
    <col min="269" max="269" width="12.5703125" style="58" bestFit="1" customWidth="1"/>
    <col min="270" max="512" width="10.85546875" style="58"/>
    <col min="513" max="513" width="3.5703125" style="58" customWidth="1"/>
    <col min="514" max="514" width="16.5703125" style="58" customWidth="1"/>
    <col min="515" max="515" width="11" style="58" customWidth="1"/>
    <col min="516" max="519" width="10.5703125" style="58" customWidth="1"/>
    <col min="520" max="520" width="11.140625" style="58" customWidth="1"/>
    <col min="521" max="522" width="10.5703125" style="58" customWidth="1"/>
    <col min="523" max="523" width="6.42578125" style="58" customWidth="1"/>
    <col min="524" max="524" width="10.85546875" style="58"/>
    <col min="525" max="525" width="12.5703125" style="58" bestFit="1" customWidth="1"/>
    <col min="526" max="768" width="10.85546875" style="58"/>
    <col min="769" max="769" width="3.5703125" style="58" customWidth="1"/>
    <col min="770" max="770" width="16.5703125" style="58" customWidth="1"/>
    <col min="771" max="771" width="11" style="58" customWidth="1"/>
    <col min="772" max="775" width="10.5703125" style="58" customWidth="1"/>
    <col min="776" max="776" width="11.140625" style="58" customWidth="1"/>
    <col min="777" max="778" width="10.5703125" style="58" customWidth="1"/>
    <col min="779" max="779" width="6.42578125" style="58" customWidth="1"/>
    <col min="780" max="780" width="10.85546875" style="58"/>
    <col min="781" max="781" width="12.5703125" style="58" bestFit="1" customWidth="1"/>
    <col min="782" max="1024" width="10.85546875" style="58"/>
    <col min="1025" max="1025" width="3.5703125" style="58" customWidth="1"/>
    <col min="1026" max="1026" width="16.5703125" style="58" customWidth="1"/>
    <col min="1027" max="1027" width="11" style="58" customWidth="1"/>
    <col min="1028" max="1031" width="10.5703125" style="58" customWidth="1"/>
    <col min="1032" max="1032" width="11.140625" style="58" customWidth="1"/>
    <col min="1033" max="1034" width="10.5703125" style="58" customWidth="1"/>
    <col min="1035" max="1035" width="6.42578125" style="58" customWidth="1"/>
    <col min="1036" max="1036" width="10.85546875" style="58"/>
    <col min="1037" max="1037" width="12.5703125" style="58" bestFit="1" customWidth="1"/>
    <col min="1038" max="1280" width="10.85546875" style="58"/>
    <col min="1281" max="1281" width="3.5703125" style="58" customWidth="1"/>
    <col min="1282" max="1282" width="16.5703125" style="58" customWidth="1"/>
    <col min="1283" max="1283" width="11" style="58" customWidth="1"/>
    <col min="1284" max="1287" width="10.5703125" style="58" customWidth="1"/>
    <col min="1288" max="1288" width="11.140625" style="58" customWidth="1"/>
    <col min="1289" max="1290" width="10.5703125" style="58" customWidth="1"/>
    <col min="1291" max="1291" width="6.42578125" style="58" customWidth="1"/>
    <col min="1292" max="1292" width="10.85546875" style="58"/>
    <col min="1293" max="1293" width="12.5703125" style="58" bestFit="1" customWidth="1"/>
    <col min="1294" max="1536" width="10.85546875" style="58"/>
    <col min="1537" max="1537" width="3.5703125" style="58" customWidth="1"/>
    <col min="1538" max="1538" width="16.5703125" style="58" customWidth="1"/>
    <col min="1539" max="1539" width="11" style="58" customWidth="1"/>
    <col min="1540" max="1543" width="10.5703125" style="58" customWidth="1"/>
    <col min="1544" max="1544" width="11.140625" style="58" customWidth="1"/>
    <col min="1545" max="1546" width="10.5703125" style="58" customWidth="1"/>
    <col min="1547" max="1547" width="6.42578125" style="58" customWidth="1"/>
    <col min="1548" max="1548" width="10.85546875" style="58"/>
    <col min="1549" max="1549" width="12.5703125" style="58" bestFit="1" customWidth="1"/>
    <col min="1550" max="1792" width="10.85546875" style="58"/>
    <col min="1793" max="1793" width="3.5703125" style="58" customWidth="1"/>
    <col min="1794" max="1794" width="16.5703125" style="58" customWidth="1"/>
    <col min="1795" max="1795" width="11" style="58" customWidth="1"/>
    <col min="1796" max="1799" width="10.5703125" style="58" customWidth="1"/>
    <col min="1800" max="1800" width="11.140625" style="58" customWidth="1"/>
    <col min="1801" max="1802" width="10.5703125" style="58" customWidth="1"/>
    <col min="1803" max="1803" width="6.42578125" style="58" customWidth="1"/>
    <col min="1804" max="1804" width="10.85546875" style="58"/>
    <col min="1805" max="1805" width="12.5703125" style="58" bestFit="1" customWidth="1"/>
    <col min="1806" max="2048" width="10.85546875" style="58"/>
    <col min="2049" max="2049" width="3.5703125" style="58" customWidth="1"/>
    <col min="2050" max="2050" width="16.5703125" style="58" customWidth="1"/>
    <col min="2051" max="2051" width="11" style="58" customWidth="1"/>
    <col min="2052" max="2055" width="10.5703125" style="58" customWidth="1"/>
    <col min="2056" max="2056" width="11.140625" style="58" customWidth="1"/>
    <col min="2057" max="2058" width="10.5703125" style="58" customWidth="1"/>
    <col min="2059" max="2059" width="6.42578125" style="58" customWidth="1"/>
    <col min="2060" max="2060" width="10.85546875" style="58"/>
    <col min="2061" max="2061" width="12.5703125" style="58" bestFit="1" customWidth="1"/>
    <col min="2062" max="2304" width="10.85546875" style="58"/>
    <col min="2305" max="2305" width="3.5703125" style="58" customWidth="1"/>
    <col min="2306" max="2306" width="16.5703125" style="58" customWidth="1"/>
    <col min="2307" max="2307" width="11" style="58" customWidth="1"/>
    <col min="2308" max="2311" width="10.5703125" style="58" customWidth="1"/>
    <col min="2312" max="2312" width="11.140625" style="58" customWidth="1"/>
    <col min="2313" max="2314" width="10.5703125" style="58" customWidth="1"/>
    <col min="2315" max="2315" width="6.42578125" style="58" customWidth="1"/>
    <col min="2316" max="2316" width="10.85546875" style="58"/>
    <col min="2317" max="2317" width="12.5703125" style="58" bestFit="1" customWidth="1"/>
    <col min="2318" max="2560" width="10.85546875" style="58"/>
    <col min="2561" max="2561" width="3.5703125" style="58" customWidth="1"/>
    <col min="2562" max="2562" width="16.5703125" style="58" customWidth="1"/>
    <col min="2563" max="2563" width="11" style="58" customWidth="1"/>
    <col min="2564" max="2567" width="10.5703125" style="58" customWidth="1"/>
    <col min="2568" max="2568" width="11.140625" style="58" customWidth="1"/>
    <col min="2569" max="2570" width="10.5703125" style="58" customWidth="1"/>
    <col min="2571" max="2571" width="6.42578125" style="58" customWidth="1"/>
    <col min="2572" max="2572" width="10.85546875" style="58"/>
    <col min="2573" max="2573" width="12.5703125" style="58" bestFit="1" customWidth="1"/>
    <col min="2574" max="2816" width="10.85546875" style="58"/>
    <col min="2817" max="2817" width="3.5703125" style="58" customWidth="1"/>
    <col min="2818" max="2818" width="16.5703125" style="58" customWidth="1"/>
    <col min="2819" max="2819" width="11" style="58" customWidth="1"/>
    <col min="2820" max="2823" width="10.5703125" style="58" customWidth="1"/>
    <col min="2824" max="2824" width="11.140625" style="58" customWidth="1"/>
    <col min="2825" max="2826" width="10.5703125" style="58" customWidth="1"/>
    <col min="2827" max="2827" width="6.42578125" style="58" customWidth="1"/>
    <col min="2828" max="2828" width="10.85546875" style="58"/>
    <col min="2829" max="2829" width="12.5703125" style="58" bestFit="1" customWidth="1"/>
    <col min="2830" max="3072" width="10.85546875" style="58"/>
    <col min="3073" max="3073" width="3.5703125" style="58" customWidth="1"/>
    <col min="3074" max="3074" width="16.5703125" style="58" customWidth="1"/>
    <col min="3075" max="3075" width="11" style="58" customWidth="1"/>
    <col min="3076" max="3079" width="10.5703125" style="58" customWidth="1"/>
    <col min="3080" max="3080" width="11.140625" style="58" customWidth="1"/>
    <col min="3081" max="3082" width="10.5703125" style="58" customWidth="1"/>
    <col min="3083" max="3083" width="6.42578125" style="58" customWidth="1"/>
    <col min="3084" max="3084" width="10.85546875" style="58"/>
    <col min="3085" max="3085" width="12.5703125" style="58" bestFit="1" customWidth="1"/>
    <col min="3086" max="3328" width="10.85546875" style="58"/>
    <col min="3329" max="3329" width="3.5703125" style="58" customWidth="1"/>
    <col min="3330" max="3330" width="16.5703125" style="58" customWidth="1"/>
    <col min="3331" max="3331" width="11" style="58" customWidth="1"/>
    <col min="3332" max="3335" width="10.5703125" style="58" customWidth="1"/>
    <col min="3336" max="3336" width="11.140625" style="58" customWidth="1"/>
    <col min="3337" max="3338" width="10.5703125" style="58" customWidth="1"/>
    <col min="3339" max="3339" width="6.42578125" style="58" customWidth="1"/>
    <col min="3340" max="3340" width="10.85546875" style="58"/>
    <col min="3341" max="3341" width="12.5703125" style="58" bestFit="1" customWidth="1"/>
    <col min="3342" max="3584" width="10.85546875" style="58"/>
    <col min="3585" max="3585" width="3.5703125" style="58" customWidth="1"/>
    <col min="3586" max="3586" width="16.5703125" style="58" customWidth="1"/>
    <col min="3587" max="3587" width="11" style="58" customWidth="1"/>
    <col min="3588" max="3591" width="10.5703125" style="58" customWidth="1"/>
    <col min="3592" max="3592" width="11.140625" style="58" customWidth="1"/>
    <col min="3593" max="3594" width="10.5703125" style="58" customWidth="1"/>
    <col min="3595" max="3595" width="6.42578125" style="58" customWidth="1"/>
    <col min="3596" max="3596" width="10.85546875" style="58"/>
    <col min="3597" max="3597" width="12.5703125" style="58" bestFit="1" customWidth="1"/>
    <col min="3598" max="3840" width="10.85546875" style="58"/>
    <col min="3841" max="3841" width="3.5703125" style="58" customWidth="1"/>
    <col min="3842" max="3842" width="16.5703125" style="58" customWidth="1"/>
    <col min="3843" max="3843" width="11" style="58" customWidth="1"/>
    <col min="3844" max="3847" width="10.5703125" style="58" customWidth="1"/>
    <col min="3848" max="3848" width="11.140625" style="58" customWidth="1"/>
    <col min="3849" max="3850" width="10.5703125" style="58" customWidth="1"/>
    <col min="3851" max="3851" width="6.42578125" style="58" customWidth="1"/>
    <col min="3852" max="3852" width="10.85546875" style="58"/>
    <col min="3853" max="3853" width="12.5703125" style="58" bestFit="1" customWidth="1"/>
    <col min="3854" max="4096" width="10.85546875" style="58"/>
    <col min="4097" max="4097" width="3.5703125" style="58" customWidth="1"/>
    <col min="4098" max="4098" width="16.5703125" style="58" customWidth="1"/>
    <col min="4099" max="4099" width="11" style="58" customWidth="1"/>
    <col min="4100" max="4103" width="10.5703125" style="58" customWidth="1"/>
    <col min="4104" max="4104" width="11.140625" style="58" customWidth="1"/>
    <col min="4105" max="4106" width="10.5703125" style="58" customWidth="1"/>
    <col min="4107" max="4107" width="6.42578125" style="58" customWidth="1"/>
    <col min="4108" max="4108" width="10.85546875" style="58"/>
    <col min="4109" max="4109" width="12.5703125" style="58" bestFit="1" customWidth="1"/>
    <col min="4110" max="4352" width="10.85546875" style="58"/>
    <col min="4353" max="4353" width="3.5703125" style="58" customWidth="1"/>
    <col min="4354" max="4354" width="16.5703125" style="58" customWidth="1"/>
    <col min="4355" max="4355" width="11" style="58" customWidth="1"/>
    <col min="4356" max="4359" width="10.5703125" style="58" customWidth="1"/>
    <col min="4360" max="4360" width="11.140625" style="58" customWidth="1"/>
    <col min="4361" max="4362" width="10.5703125" style="58" customWidth="1"/>
    <col min="4363" max="4363" width="6.42578125" style="58" customWidth="1"/>
    <col min="4364" max="4364" width="10.85546875" style="58"/>
    <col min="4365" max="4365" width="12.5703125" style="58" bestFit="1" customWidth="1"/>
    <col min="4366" max="4608" width="10.85546875" style="58"/>
    <col min="4609" max="4609" width="3.5703125" style="58" customWidth="1"/>
    <col min="4610" max="4610" width="16.5703125" style="58" customWidth="1"/>
    <col min="4611" max="4611" width="11" style="58" customWidth="1"/>
    <col min="4612" max="4615" width="10.5703125" style="58" customWidth="1"/>
    <col min="4616" max="4616" width="11.140625" style="58" customWidth="1"/>
    <col min="4617" max="4618" width="10.5703125" style="58" customWidth="1"/>
    <col min="4619" max="4619" width="6.42578125" style="58" customWidth="1"/>
    <col min="4620" max="4620" width="10.85546875" style="58"/>
    <col min="4621" max="4621" width="12.5703125" style="58" bestFit="1" customWidth="1"/>
    <col min="4622" max="4864" width="10.85546875" style="58"/>
    <col min="4865" max="4865" width="3.5703125" style="58" customWidth="1"/>
    <col min="4866" max="4866" width="16.5703125" style="58" customWidth="1"/>
    <col min="4867" max="4867" width="11" style="58" customWidth="1"/>
    <col min="4868" max="4871" width="10.5703125" style="58" customWidth="1"/>
    <col min="4872" max="4872" width="11.140625" style="58" customWidth="1"/>
    <col min="4873" max="4874" width="10.5703125" style="58" customWidth="1"/>
    <col min="4875" max="4875" width="6.42578125" style="58" customWidth="1"/>
    <col min="4876" max="4876" width="10.85546875" style="58"/>
    <col min="4877" max="4877" width="12.5703125" style="58" bestFit="1" customWidth="1"/>
    <col min="4878" max="5120" width="10.85546875" style="58"/>
    <col min="5121" max="5121" width="3.5703125" style="58" customWidth="1"/>
    <col min="5122" max="5122" width="16.5703125" style="58" customWidth="1"/>
    <col min="5123" max="5123" width="11" style="58" customWidth="1"/>
    <col min="5124" max="5127" width="10.5703125" style="58" customWidth="1"/>
    <col min="5128" max="5128" width="11.140625" style="58" customWidth="1"/>
    <col min="5129" max="5130" width="10.5703125" style="58" customWidth="1"/>
    <col min="5131" max="5131" width="6.42578125" style="58" customWidth="1"/>
    <col min="5132" max="5132" width="10.85546875" style="58"/>
    <col min="5133" max="5133" width="12.5703125" style="58" bestFit="1" customWidth="1"/>
    <col min="5134" max="5376" width="10.85546875" style="58"/>
    <col min="5377" max="5377" width="3.5703125" style="58" customWidth="1"/>
    <col min="5378" max="5378" width="16.5703125" style="58" customWidth="1"/>
    <col min="5379" max="5379" width="11" style="58" customWidth="1"/>
    <col min="5380" max="5383" width="10.5703125" style="58" customWidth="1"/>
    <col min="5384" max="5384" width="11.140625" style="58" customWidth="1"/>
    <col min="5385" max="5386" width="10.5703125" style="58" customWidth="1"/>
    <col min="5387" max="5387" width="6.42578125" style="58" customWidth="1"/>
    <col min="5388" max="5388" width="10.85546875" style="58"/>
    <col min="5389" max="5389" width="12.5703125" style="58" bestFit="1" customWidth="1"/>
    <col min="5390" max="5632" width="10.85546875" style="58"/>
    <col min="5633" max="5633" width="3.5703125" style="58" customWidth="1"/>
    <col min="5634" max="5634" width="16.5703125" style="58" customWidth="1"/>
    <col min="5635" max="5635" width="11" style="58" customWidth="1"/>
    <col min="5636" max="5639" width="10.5703125" style="58" customWidth="1"/>
    <col min="5640" max="5640" width="11.140625" style="58" customWidth="1"/>
    <col min="5641" max="5642" width="10.5703125" style="58" customWidth="1"/>
    <col min="5643" max="5643" width="6.42578125" style="58" customWidth="1"/>
    <col min="5644" max="5644" width="10.85546875" style="58"/>
    <col min="5645" max="5645" width="12.5703125" style="58" bestFit="1" customWidth="1"/>
    <col min="5646" max="5888" width="10.85546875" style="58"/>
    <col min="5889" max="5889" width="3.5703125" style="58" customWidth="1"/>
    <col min="5890" max="5890" width="16.5703125" style="58" customWidth="1"/>
    <col min="5891" max="5891" width="11" style="58" customWidth="1"/>
    <col min="5892" max="5895" width="10.5703125" style="58" customWidth="1"/>
    <col min="5896" max="5896" width="11.140625" style="58" customWidth="1"/>
    <col min="5897" max="5898" width="10.5703125" style="58" customWidth="1"/>
    <col min="5899" max="5899" width="6.42578125" style="58" customWidth="1"/>
    <col min="5900" max="5900" width="10.85546875" style="58"/>
    <col min="5901" max="5901" width="12.5703125" style="58" bestFit="1" customWidth="1"/>
    <col min="5902" max="6144" width="10.85546875" style="58"/>
    <col min="6145" max="6145" width="3.5703125" style="58" customWidth="1"/>
    <col min="6146" max="6146" width="16.5703125" style="58" customWidth="1"/>
    <col min="6147" max="6147" width="11" style="58" customWidth="1"/>
    <col min="6148" max="6151" width="10.5703125" style="58" customWidth="1"/>
    <col min="6152" max="6152" width="11.140625" style="58" customWidth="1"/>
    <col min="6153" max="6154" width="10.5703125" style="58" customWidth="1"/>
    <col min="6155" max="6155" width="6.42578125" style="58" customWidth="1"/>
    <col min="6156" max="6156" width="10.85546875" style="58"/>
    <col min="6157" max="6157" width="12.5703125" style="58" bestFit="1" customWidth="1"/>
    <col min="6158" max="6400" width="10.85546875" style="58"/>
    <col min="6401" max="6401" width="3.5703125" style="58" customWidth="1"/>
    <col min="6402" max="6402" width="16.5703125" style="58" customWidth="1"/>
    <col min="6403" max="6403" width="11" style="58" customWidth="1"/>
    <col min="6404" max="6407" width="10.5703125" style="58" customWidth="1"/>
    <col min="6408" max="6408" width="11.140625" style="58" customWidth="1"/>
    <col min="6409" max="6410" width="10.5703125" style="58" customWidth="1"/>
    <col min="6411" max="6411" width="6.42578125" style="58" customWidth="1"/>
    <col min="6412" max="6412" width="10.85546875" style="58"/>
    <col min="6413" max="6413" width="12.5703125" style="58" bestFit="1" customWidth="1"/>
    <col min="6414" max="6656" width="10.85546875" style="58"/>
    <col min="6657" max="6657" width="3.5703125" style="58" customWidth="1"/>
    <col min="6658" max="6658" width="16.5703125" style="58" customWidth="1"/>
    <col min="6659" max="6659" width="11" style="58" customWidth="1"/>
    <col min="6660" max="6663" width="10.5703125" style="58" customWidth="1"/>
    <col min="6664" max="6664" width="11.140625" style="58" customWidth="1"/>
    <col min="6665" max="6666" width="10.5703125" style="58" customWidth="1"/>
    <col min="6667" max="6667" width="6.42578125" style="58" customWidth="1"/>
    <col min="6668" max="6668" width="10.85546875" style="58"/>
    <col min="6669" max="6669" width="12.5703125" style="58" bestFit="1" customWidth="1"/>
    <col min="6670" max="6912" width="10.85546875" style="58"/>
    <col min="6913" max="6913" width="3.5703125" style="58" customWidth="1"/>
    <col min="6914" max="6914" width="16.5703125" style="58" customWidth="1"/>
    <col min="6915" max="6915" width="11" style="58" customWidth="1"/>
    <col min="6916" max="6919" width="10.5703125" style="58" customWidth="1"/>
    <col min="6920" max="6920" width="11.140625" style="58" customWidth="1"/>
    <col min="6921" max="6922" width="10.5703125" style="58" customWidth="1"/>
    <col min="6923" max="6923" width="6.42578125" style="58" customWidth="1"/>
    <col min="6924" max="6924" width="10.85546875" style="58"/>
    <col min="6925" max="6925" width="12.5703125" style="58" bestFit="1" customWidth="1"/>
    <col min="6926" max="7168" width="10.85546875" style="58"/>
    <col min="7169" max="7169" width="3.5703125" style="58" customWidth="1"/>
    <col min="7170" max="7170" width="16.5703125" style="58" customWidth="1"/>
    <col min="7171" max="7171" width="11" style="58" customWidth="1"/>
    <col min="7172" max="7175" width="10.5703125" style="58" customWidth="1"/>
    <col min="7176" max="7176" width="11.140625" style="58" customWidth="1"/>
    <col min="7177" max="7178" width="10.5703125" style="58" customWidth="1"/>
    <col min="7179" max="7179" width="6.42578125" style="58" customWidth="1"/>
    <col min="7180" max="7180" width="10.85546875" style="58"/>
    <col min="7181" max="7181" width="12.5703125" style="58" bestFit="1" customWidth="1"/>
    <col min="7182" max="7424" width="10.85546875" style="58"/>
    <col min="7425" max="7425" width="3.5703125" style="58" customWidth="1"/>
    <col min="7426" max="7426" width="16.5703125" style="58" customWidth="1"/>
    <col min="7427" max="7427" width="11" style="58" customWidth="1"/>
    <col min="7428" max="7431" width="10.5703125" style="58" customWidth="1"/>
    <col min="7432" max="7432" width="11.140625" style="58" customWidth="1"/>
    <col min="7433" max="7434" width="10.5703125" style="58" customWidth="1"/>
    <col min="7435" max="7435" width="6.42578125" style="58" customWidth="1"/>
    <col min="7436" max="7436" width="10.85546875" style="58"/>
    <col min="7437" max="7437" width="12.5703125" style="58" bestFit="1" customWidth="1"/>
    <col min="7438" max="7680" width="10.85546875" style="58"/>
    <col min="7681" max="7681" width="3.5703125" style="58" customWidth="1"/>
    <col min="7682" max="7682" width="16.5703125" style="58" customWidth="1"/>
    <col min="7683" max="7683" width="11" style="58" customWidth="1"/>
    <col min="7684" max="7687" width="10.5703125" style="58" customWidth="1"/>
    <col min="7688" max="7688" width="11.140625" style="58" customWidth="1"/>
    <col min="7689" max="7690" width="10.5703125" style="58" customWidth="1"/>
    <col min="7691" max="7691" width="6.42578125" style="58" customWidth="1"/>
    <col min="7692" max="7692" width="10.85546875" style="58"/>
    <col min="7693" max="7693" width="12.5703125" style="58" bestFit="1" customWidth="1"/>
    <col min="7694" max="7936" width="10.85546875" style="58"/>
    <col min="7937" max="7937" width="3.5703125" style="58" customWidth="1"/>
    <col min="7938" max="7938" width="16.5703125" style="58" customWidth="1"/>
    <col min="7939" max="7939" width="11" style="58" customWidth="1"/>
    <col min="7940" max="7943" width="10.5703125" style="58" customWidth="1"/>
    <col min="7944" max="7944" width="11.140625" style="58" customWidth="1"/>
    <col min="7945" max="7946" width="10.5703125" style="58" customWidth="1"/>
    <col min="7947" max="7947" width="6.42578125" style="58" customWidth="1"/>
    <col min="7948" max="7948" width="10.85546875" style="58"/>
    <col min="7949" max="7949" width="12.5703125" style="58" bestFit="1" customWidth="1"/>
    <col min="7950" max="8192" width="10.85546875" style="58"/>
    <col min="8193" max="8193" width="3.5703125" style="58" customWidth="1"/>
    <col min="8194" max="8194" width="16.5703125" style="58" customWidth="1"/>
    <col min="8195" max="8195" width="11" style="58" customWidth="1"/>
    <col min="8196" max="8199" width="10.5703125" style="58" customWidth="1"/>
    <col min="8200" max="8200" width="11.140625" style="58" customWidth="1"/>
    <col min="8201" max="8202" width="10.5703125" style="58" customWidth="1"/>
    <col min="8203" max="8203" width="6.42578125" style="58" customWidth="1"/>
    <col min="8204" max="8204" width="10.85546875" style="58"/>
    <col min="8205" max="8205" width="12.5703125" style="58" bestFit="1" customWidth="1"/>
    <col min="8206" max="8448" width="10.85546875" style="58"/>
    <col min="8449" max="8449" width="3.5703125" style="58" customWidth="1"/>
    <col min="8450" max="8450" width="16.5703125" style="58" customWidth="1"/>
    <col min="8451" max="8451" width="11" style="58" customWidth="1"/>
    <col min="8452" max="8455" width="10.5703125" style="58" customWidth="1"/>
    <col min="8456" max="8456" width="11.140625" style="58" customWidth="1"/>
    <col min="8457" max="8458" width="10.5703125" style="58" customWidth="1"/>
    <col min="8459" max="8459" width="6.42578125" style="58" customWidth="1"/>
    <col min="8460" max="8460" width="10.85546875" style="58"/>
    <col min="8461" max="8461" width="12.5703125" style="58" bestFit="1" customWidth="1"/>
    <col min="8462" max="8704" width="10.85546875" style="58"/>
    <col min="8705" max="8705" width="3.5703125" style="58" customWidth="1"/>
    <col min="8706" max="8706" width="16.5703125" style="58" customWidth="1"/>
    <col min="8707" max="8707" width="11" style="58" customWidth="1"/>
    <col min="8708" max="8711" width="10.5703125" style="58" customWidth="1"/>
    <col min="8712" max="8712" width="11.140625" style="58" customWidth="1"/>
    <col min="8713" max="8714" width="10.5703125" style="58" customWidth="1"/>
    <col min="8715" max="8715" width="6.42578125" style="58" customWidth="1"/>
    <col min="8716" max="8716" width="10.85546875" style="58"/>
    <col min="8717" max="8717" width="12.5703125" style="58" bestFit="1" customWidth="1"/>
    <col min="8718" max="8960" width="10.85546875" style="58"/>
    <col min="8961" max="8961" width="3.5703125" style="58" customWidth="1"/>
    <col min="8962" max="8962" width="16.5703125" style="58" customWidth="1"/>
    <col min="8963" max="8963" width="11" style="58" customWidth="1"/>
    <col min="8964" max="8967" width="10.5703125" style="58" customWidth="1"/>
    <col min="8968" max="8968" width="11.140625" style="58" customWidth="1"/>
    <col min="8969" max="8970" width="10.5703125" style="58" customWidth="1"/>
    <col min="8971" max="8971" width="6.42578125" style="58" customWidth="1"/>
    <col min="8972" max="8972" width="10.85546875" style="58"/>
    <col min="8973" max="8973" width="12.5703125" style="58" bestFit="1" customWidth="1"/>
    <col min="8974" max="9216" width="10.85546875" style="58"/>
    <col min="9217" max="9217" width="3.5703125" style="58" customWidth="1"/>
    <col min="9218" max="9218" width="16.5703125" style="58" customWidth="1"/>
    <col min="9219" max="9219" width="11" style="58" customWidth="1"/>
    <col min="9220" max="9223" width="10.5703125" style="58" customWidth="1"/>
    <col min="9224" max="9224" width="11.140625" style="58" customWidth="1"/>
    <col min="9225" max="9226" width="10.5703125" style="58" customWidth="1"/>
    <col min="9227" max="9227" width="6.42578125" style="58" customWidth="1"/>
    <col min="9228" max="9228" width="10.85546875" style="58"/>
    <col min="9229" max="9229" width="12.5703125" style="58" bestFit="1" customWidth="1"/>
    <col min="9230" max="9472" width="10.85546875" style="58"/>
    <col min="9473" max="9473" width="3.5703125" style="58" customWidth="1"/>
    <col min="9474" max="9474" width="16.5703125" style="58" customWidth="1"/>
    <col min="9475" max="9475" width="11" style="58" customWidth="1"/>
    <col min="9476" max="9479" width="10.5703125" style="58" customWidth="1"/>
    <col min="9480" max="9480" width="11.140625" style="58" customWidth="1"/>
    <col min="9481" max="9482" width="10.5703125" style="58" customWidth="1"/>
    <col min="9483" max="9483" width="6.42578125" style="58" customWidth="1"/>
    <col min="9484" max="9484" width="10.85546875" style="58"/>
    <col min="9485" max="9485" width="12.5703125" style="58" bestFit="1" customWidth="1"/>
    <col min="9486" max="9728" width="10.85546875" style="58"/>
    <col min="9729" max="9729" width="3.5703125" style="58" customWidth="1"/>
    <col min="9730" max="9730" width="16.5703125" style="58" customWidth="1"/>
    <col min="9731" max="9731" width="11" style="58" customWidth="1"/>
    <col min="9732" max="9735" width="10.5703125" style="58" customWidth="1"/>
    <col min="9736" max="9736" width="11.140625" style="58" customWidth="1"/>
    <col min="9737" max="9738" width="10.5703125" style="58" customWidth="1"/>
    <col min="9739" max="9739" width="6.42578125" style="58" customWidth="1"/>
    <col min="9740" max="9740" width="10.85546875" style="58"/>
    <col min="9741" max="9741" width="12.5703125" style="58" bestFit="1" customWidth="1"/>
    <col min="9742" max="9984" width="10.85546875" style="58"/>
    <col min="9985" max="9985" width="3.5703125" style="58" customWidth="1"/>
    <col min="9986" max="9986" width="16.5703125" style="58" customWidth="1"/>
    <col min="9987" max="9987" width="11" style="58" customWidth="1"/>
    <col min="9988" max="9991" width="10.5703125" style="58" customWidth="1"/>
    <col min="9992" max="9992" width="11.140625" style="58" customWidth="1"/>
    <col min="9993" max="9994" width="10.5703125" style="58" customWidth="1"/>
    <col min="9995" max="9995" width="6.42578125" style="58" customWidth="1"/>
    <col min="9996" max="9996" width="10.85546875" style="58"/>
    <col min="9997" max="9997" width="12.5703125" style="58" bestFit="1" customWidth="1"/>
    <col min="9998" max="10240" width="10.85546875" style="58"/>
    <col min="10241" max="10241" width="3.5703125" style="58" customWidth="1"/>
    <col min="10242" max="10242" width="16.5703125" style="58" customWidth="1"/>
    <col min="10243" max="10243" width="11" style="58" customWidth="1"/>
    <col min="10244" max="10247" width="10.5703125" style="58" customWidth="1"/>
    <col min="10248" max="10248" width="11.140625" style="58" customWidth="1"/>
    <col min="10249" max="10250" width="10.5703125" style="58" customWidth="1"/>
    <col min="10251" max="10251" width="6.42578125" style="58" customWidth="1"/>
    <col min="10252" max="10252" width="10.85546875" style="58"/>
    <col min="10253" max="10253" width="12.5703125" style="58" bestFit="1" customWidth="1"/>
    <col min="10254" max="10496" width="10.85546875" style="58"/>
    <col min="10497" max="10497" width="3.5703125" style="58" customWidth="1"/>
    <col min="10498" max="10498" width="16.5703125" style="58" customWidth="1"/>
    <col min="10499" max="10499" width="11" style="58" customWidth="1"/>
    <col min="10500" max="10503" width="10.5703125" style="58" customWidth="1"/>
    <col min="10504" max="10504" width="11.140625" style="58" customWidth="1"/>
    <col min="10505" max="10506" width="10.5703125" style="58" customWidth="1"/>
    <col min="10507" max="10507" width="6.42578125" style="58" customWidth="1"/>
    <col min="10508" max="10508" width="10.85546875" style="58"/>
    <col min="10509" max="10509" width="12.5703125" style="58" bestFit="1" customWidth="1"/>
    <col min="10510" max="10752" width="10.85546875" style="58"/>
    <col min="10753" max="10753" width="3.5703125" style="58" customWidth="1"/>
    <col min="10754" max="10754" width="16.5703125" style="58" customWidth="1"/>
    <col min="10755" max="10755" width="11" style="58" customWidth="1"/>
    <col min="10756" max="10759" width="10.5703125" style="58" customWidth="1"/>
    <col min="10760" max="10760" width="11.140625" style="58" customWidth="1"/>
    <col min="10761" max="10762" width="10.5703125" style="58" customWidth="1"/>
    <col min="10763" max="10763" width="6.42578125" style="58" customWidth="1"/>
    <col min="10764" max="10764" width="10.85546875" style="58"/>
    <col min="10765" max="10765" width="12.5703125" style="58" bestFit="1" customWidth="1"/>
    <col min="10766" max="11008" width="10.85546875" style="58"/>
    <col min="11009" max="11009" width="3.5703125" style="58" customWidth="1"/>
    <col min="11010" max="11010" width="16.5703125" style="58" customWidth="1"/>
    <col min="11011" max="11011" width="11" style="58" customWidth="1"/>
    <col min="11012" max="11015" width="10.5703125" style="58" customWidth="1"/>
    <col min="11016" max="11016" width="11.140625" style="58" customWidth="1"/>
    <col min="11017" max="11018" width="10.5703125" style="58" customWidth="1"/>
    <col min="11019" max="11019" width="6.42578125" style="58" customWidth="1"/>
    <col min="11020" max="11020" width="10.85546875" style="58"/>
    <col min="11021" max="11021" width="12.5703125" style="58" bestFit="1" customWidth="1"/>
    <col min="11022" max="11264" width="10.85546875" style="58"/>
    <col min="11265" max="11265" width="3.5703125" style="58" customWidth="1"/>
    <col min="11266" max="11266" width="16.5703125" style="58" customWidth="1"/>
    <col min="11267" max="11267" width="11" style="58" customWidth="1"/>
    <col min="11268" max="11271" width="10.5703125" style="58" customWidth="1"/>
    <col min="11272" max="11272" width="11.140625" style="58" customWidth="1"/>
    <col min="11273" max="11274" width="10.5703125" style="58" customWidth="1"/>
    <col min="11275" max="11275" width="6.42578125" style="58" customWidth="1"/>
    <col min="11276" max="11276" width="10.85546875" style="58"/>
    <col min="11277" max="11277" width="12.5703125" style="58" bestFit="1" customWidth="1"/>
    <col min="11278" max="11520" width="10.85546875" style="58"/>
    <col min="11521" max="11521" width="3.5703125" style="58" customWidth="1"/>
    <col min="11522" max="11522" width="16.5703125" style="58" customWidth="1"/>
    <col min="11523" max="11523" width="11" style="58" customWidth="1"/>
    <col min="11524" max="11527" width="10.5703125" style="58" customWidth="1"/>
    <col min="11528" max="11528" width="11.140625" style="58" customWidth="1"/>
    <col min="11529" max="11530" width="10.5703125" style="58" customWidth="1"/>
    <col min="11531" max="11531" width="6.42578125" style="58" customWidth="1"/>
    <col min="11532" max="11532" width="10.85546875" style="58"/>
    <col min="11533" max="11533" width="12.5703125" style="58" bestFit="1" customWidth="1"/>
    <col min="11534" max="11776" width="10.85546875" style="58"/>
    <col min="11777" max="11777" width="3.5703125" style="58" customWidth="1"/>
    <col min="11778" max="11778" width="16.5703125" style="58" customWidth="1"/>
    <col min="11779" max="11779" width="11" style="58" customWidth="1"/>
    <col min="11780" max="11783" width="10.5703125" style="58" customWidth="1"/>
    <col min="11784" max="11784" width="11.140625" style="58" customWidth="1"/>
    <col min="11785" max="11786" width="10.5703125" style="58" customWidth="1"/>
    <col min="11787" max="11787" width="6.42578125" style="58" customWidth="1"/>
    <col min="11788" max="11788" width="10.85546875" style="58"/>
    <col min="11789" max="11789" width="12.5703125" style="58" bestFit="1" customWidth="1"/>
    <col min="11790" max="12032" width="10.85546875" style="58"/>
    <col min="12033" max="12033" width="3.5703125" style="58" customWidth="1"/>
    <col min="12034" max="12034" width="16.5703125" style="58" customWidth="1"/>
    <col min="12035" max="12035" width="11" style="58" customWidth="1"/>
    <col min="12036" max="12039" width="10.5703125" style="58" customWidth="1"/>
    <col min="12040" max="12040" width="11.140625" style="58" customWidth="1"/>
    <col min="12041" max="12042" width="10.5703125" style="58" customWidth="1"/>
    <col min="12043" max="12043" width="6.42578125" style="58" customWidth="1"/>
    <col min="12044" max="12044" width="10.85546875" style="58"/>
    <col min="12045" max="12045" width="12.5703125" style="58" bestFit="1" customWidth="1"/>
    <col min="12046" max="12288" width="10.85546875" style="58"/>
    <col min="12289" max="12289" width="3.5703125" style="58" customWidth="1"/>
    <col min="12290" max="12290" width="16.5703125" style="58" customWidth="1"/>
    <col min="12291" max="12291" width="11" style="58" customWidth="1"/>
    <col min="12292" max="12295" width="10.5703125" style="58" customWidth="1"/>
    <col min="12296" max="12296" width="11.140625" style="58" customWidth="1"/>
    <col min="12297" max="12298" width="10.5703125" style="58" customWidth="1"/>
    <col min="12299" max="12299" width="6.42578125" style="58" customWidth="1"/>
    <col min="12300" max="12300" width="10.85546875" style="58"/>
    <col min="12301" max="12301" width="12.5703125" style="58" bestFit="1" customWidth="1"/>
    <col min="12302" max="12544" width="10.85546875" style="58"/>
    <col min="12545" max="12545" width="3.5703125" style="58" customWidth="1"/>
    <col min="12546" max="12546" width="16.5703125" style="58" customWidth="1"/>
    <col min="12547" max="12547" width="11" style="58" customWidth="1"/>
    <col min="12548" max="12551" width="10.5703125" style="58" customWidth="1"/>
    <col min="12552" max="12552" width="11.140625" style="58" customWidth="1"/>
    <col min="12553" max="12554" width="10.5703125" style="58" customWidth="1"/>
    <col min="12555" max="12555" width="6.42578125" style="58" customWidth="1"/>
    <col min="12556" max="12556" width="10.85546875" style="58"/>
    <col min="12557" max="12557" width="12.5703125" style="58" bestFit="1" customWidth="1"/>
    <col min="12558" max="12800" width="10.85546875" style="58"/>
    <col min="12801" max="12801" width="3.5703125" style="58" customWidth="1"/>
    <col min="12802" max="12802" width="16.5703125" style="58" customWidth="1"/>
    <col min="12803" max="12803" width="11" style="58" customWidth="1"/>
    <col min="12804" max="12807" width="10.5703125" style="58" customWidth="1"/>
    <col min="12808" max="12808" width="11.140625" style="58" customWidth="1"/>
    <col min="12809" max="12810" width="10.5703125" style="58" customWidth="1"/>
    <col min="12811" max="12811" width="6.42578125" style="58" customWidth="1"/>
    <col min="12812" max="12812" width="10.85546875" style="58"/>
    <col min="12813" max="12813" width="12.5703125" style="58" bestFit="1" customWidth="1"/>
    <col min="12814" max="13056" width="10.85546875" style="58"/>
    <col min="13057" max="13057" width="3.5703125" style="58" customWidth="1"/>
    <col min="13058" max="13058" width="16.5703125" style="58" customWidth="1"/>
    <col min="13059" max="13059" width="11" style="58" customWidth="1"/>
    <col min="13060" max="13063" width="10.5703125" style="58" customWidth="1"/>
    <col min="13064" max="13064" width="11.140625" style="58" customWidth="1"/>
    <col min="13065" max="13066" width="10.5703125" style="58" customWidth="1"/>
    <col min="13067" max="13067" width="6.42578125" style="58" customWidth="1"/>
    <col min="13068" max="13068" width="10.85546875" style="58"/>
    <col min="13069" max="13069" width="12.5703125" style="58" bestFit="1" customWidth="1"/>
    <col min="13070" max="13312" width="10.85546875" style="58"/>
    <col min="13313" max="13313" width="3.5703125" style="58" customWidth="1"/>
    <col min="13314" max="13314" width="16.5703125" style="58" customWidth="1"/>
    <col min="13315" max="13315" width="11" style="58" customWidth="1"/>
    <col min="13316" max="13319" width="10.5703125" style="58" customWidth="1"/>
    <col min="13320" max="13320" width="11.140625" style="58" customWidth="1"/>
    <col min="13321" max="13322" width="10.5703125" style="58" customWidth="1"/>
    <col min="13323" max="13323" width="6.42578125" style="58" customWidth="1"/>
    <col min="13324" max="13324" width="10.85546875" style="58"/>
    <col min="13325" max="13325" width="12.5703125" style="58" bestFit="1" customWidth="1"/>
    <col min="13326" max="13568" width="10.85546875" style="58"/>
    <col min="13569" max="13569" width="3.5703125" style="58" customWidth="1"/>
    <col min="13570" max="13570" width="16.5703125" style="58" customWidth="1"/>
    <col min="13571" max="13571" width="11" style="58" customWidth="1"/>
    <col min="13572" max="13575" width="10.5703125" style="58" customWidth="1"/>
    <col min="13576" max="13576" width="11.140625" style="58" customWidth="1"/>
    <col min="13577" max="13578" width="10.5703125" style="58" customWidth="1"/>
    <col min="13579" max="13579" width="6.42578125" style="58" customWidth="1"/>
    <col min="13580" max="13580" width="10.85546875" style="58"/>
    <col min="13581" max="13581" width="12.5703125" style="58" bestFit="1" customWidth="1"/>
    <col min="13582" max="13824" width="10.85546875" style="58"/>
    <col min="13825" max="13825" width="3.5703125" style="58" customWidth="1"/>
    <col min="13826" max="13826" width="16.5703125" style="58" customWidth="1"/>
    <col min="13827" max="13827" width="11" style="58" customWidth="1"/>
    <col min="13828" max="13831" width="10.5703125" style="58" customWidth="1"/>
    <col min="13832" max="13832" width="11.140625" style="58" customWidth="1"/>
    <col min="13833" max="13834" width="10.5703125" style="58" customWidth="1"/>
    <col min="13835" max="13835" width="6.42578125" style="58" customWidth="1"/>
    <col min="13836" max="13836" width="10.85546875" style="58"/>
    <col min="13837" max="13837" width="12.5703125" style="58" bestFit="1" customWidth="1"/>
    <col min="13838" max="14080" width="10.85546875" style="58"/>
    <col min="14081" max="14081" width="3.5703125" style="58" customWidth="1"/>
    <col min="14082" max="14082" width="16.5703125" style="58" customWidth="1"/>
    <col min="14083" max="14083" width="11" style="58" customWidth="1"/>
    <col min="14084" max="14087" width="10.5703125" style="58" customWidth="1"/>
    <col min="14088" max="14088" width="11.140625" style="58" customWidth="1"/>
    <col min="14089" max="14090" width="10.5703125" style="58" customWidth="1"/>
    <col min="14091" max="14091" width="6.42578125" style="58" customWidth="1"/>
    <col min="14092" max="14092" width="10.85546875" style="58"/>
    <col min="14093" max="14093" width="12.5703125" style="58" bestFit="1" customWidth="1"/>
    <col min="14094" max="14336" width="10.85546875" style="58"/>
    <col min="14337" max="14337" width="3.5703125" style="58" customWidth="1"/>
    <col min="14338" max="14338" width="16.5703125" style="58" customWidth="1"/>
    <col min="14339" max="14339" width="11" style="58" customWidth="1"/>
    <col min="14340" max="14343" width="10.5703125" style="58" customWidth="1"/>
    <col min="14344" max="14344" width="11.140625" style="58" customWidth="1"/>
    <col min="14345" max="14346" width="10.5703125" style="58" customWidth="1"/>
    <col min="14347" max="14347" width="6.42578125" style="58" customWidth="1"/>
    <col min="14348" max="14348" width="10.85546875" style="58"/>
    <col min="14349" max="14349" width="12.5703125" style="58" bestFit="1" customWidth="1"/>
    <col min="14350" max="14592" width="10.85546875" style="58"/>
    <col min="14593" max="14593" width="3.5703125" style="58" customWidth="1"/>
    <col min="14594" max="14594" width="16.5703125" style="58" customWidth="1"/>
    <col min="14595" max="14595" width="11" style="58" customWidth="1"/>
    <col min="14596" max="14599" width="10.5703125" style="58" customWidth="1"/>
    <col min="14600" max="14600" width="11.140625" style="58" customWidth="1"/>
    <col min="14601" max="14602" width="10.5703125" style="58" customWidth="1"/>
    <col min="14603" max="14603" width="6.42578125" style="58" customWidth="1"/>
    <col min="14604" max="14604" width="10.85546875" style="58"/>
    <col min="14605" max="14605" width="12.5703125" style="58" bestFit="1" customWidth="1"/>
    <col min="14606" max="14848" width="10.85546875" style="58"/>
    <col min="14849" max="14849" width="3.5703125" style="58" customWidth="1"/>
    <col min="14850" max="14850" width="16.5703125" style="58" customWidth="1"/>
    <col min="14851" max="14851" width="11" style="58" customWidth="1"/>
    <col min="14852" max="14855" width="10.5703125" style="58" customWidth="1"/>
    <col min="14856" max="14856" width="11.140625" style="58" customWidth="1"/>
    <col min="14857" max="14858" width="10.5703125" style="58" customWidth="1"/>
    <col min="14859" max="14859" width="6.42578125" style="58" customWidth="1"/>
    <col min="14860" max="14860" width="10.85546875" style="58"/>
    <col min="14861" max="14861" width="12.5703125" style="58" bestFit="1" customWidth="1"/>
    <col min="14862" max="15104" width="10.85546875" style="58"/>
    <col min="15105" max="15105" width="3.5703125" style="58" customWidth="1"/>
    <col min="15106" max="15106" width="16.5703125" style="58" customWidth="1"/>
    <col min="15107" max="15107" width="11" style="58" customWidth="1"/>
    <col min="15108" max="15111" width="10.5703125" style="58" customWidth="1"/>
    <col min="15112" max="15112" width="11.140625" style="58" customWidth="1"/>
    <col min="15113" max="15114" width="10.5703125" style="58" customWidth="1"/>
    <col min="15115" max="15115" width="6.42578125" style="58" customWidth="1"/>
    <col min="15116" max="15116" width="10.85546875" style="58"/>
    <col min="15117" max="15117" width="12.5703125" style="58" bestFit="1" customWidth="1"/>
    <col min="15118" max="15360" width="10.85546875" style="58"/>
    <col min="15361" max="15361" width="3.5703125" style="58" customWidth="1"/>
    <col min="15362" max="15362" width="16.5703125" style="58" customWidth="1"/>
    <col min="15363" max="15363" width="11" style="58" customWidth="1"/>
    <col min="15364" max="15367" width="10.5703125" style="58" customWidth="1"/>
    <col min="15368" max="15368" width="11.140625" style="58" customWidth="1"/>
    <col min="15369" max="15370" width="10.5703125" style="58" customWidth="1"/>
    <col min="15371" max="15371" width="6.42578125" style="58" customWidth="1"/>
    <col min="15372" max="15372" width="10.85546875" style="58"/>
    <col min="15373" max="15373" width="12.5703125" style="58" bestFit="1" customWidth="1"/>
    <col min="15374" max="15616" width="10.85546875" style="58"/>
    <col min="15617" max="15617" width="3.5703125" style="58" customWidth="1"/>
    <col min="15618" max="15618" width="16.5703125" style="58" customWidth="1"/>
    <col min="15619" max="15619" width="11" style="58" customWidth="1"/>
    <col min="15620" max="15623" width="10.5703125" style="58" customWidth="1"/>
    <col min="15624" max="15624" width="11.140625" style="58" customWidth="1"/>
    <col min="15625" max="15626" width="10.5703125" style="58" customWidth="1"/>
    <col min="15627" max="15627" width="6.42578125" style="58" customWidth="1"/>
    <col min="15628" max="15628" width="10.85546875" style="58"/>
    <col min="15629" max="15629" width="12.5703125" style="58" bestFit="1" customWidth="1"/>
    <col min="15630" max="15872" width="10.85546875" style="58"/>
    <col min="15873" max="15873" width="3.5703125" style="58" customWidth="1"/>
    <col min="15874" max="15874" width="16.5703125" style="58" customWidth="1"/>
    <col min="15875" max="15875" width="11" style="58" customWidth="1"/>
    <col min="15876" max="15879" width="10.5703125" style="58" customWidth="1"/>
    <col min="15880" max="15880" width="11.140625" style="58" customWidth="1"/>
    <col min="15881" max="15882" width="10.5703125" style="58" customWidth="1"/>
    <col min="15883" max="15883" width="6.42578125" style="58" customWidth="1"/>
    <col min="15884" max="15884" width="10.85546875" style="58"/>
    <col min="15885" max="15885" width="12.5703125" style="58" bestFit="1" customWidth="1"/>
    <col min="15886" max="16128" width="10.85546875" style="58"/>
    <col min="16129" max="16129" width="3.5703125" style="58" customWidth="1"/>
    <col min="16130" max="16130" width="16.5703125" style="58" customWidth="1"/>
    <col min="16131" max="16131" width="11" style="58" customWidth="1"/>
    <col min="16132" max="16135" width="10.5703125" style="58" customWidth="1"/>
    <col min="16136" max="16136" width="11.140625" style="58" customWidth="1"/>
    <col min="16137" max="16138" width="10.5703125" style="58" customWidth="1"/>
    <col min="16139" max="16139" width="6.42578125" style="58" customWidth="1"/>
    <col min="16140" max="16140" width="10.85546875" style="58"/>
    <col min="16141" max="16141" width="12.5703125" style="58" bestFit="1" customWidth="1"/>
    <col min="16142" max="16384" width="10.85546875" style="58"/>
  </cols>
  <sheetData>
    <row r="1" spans="2:12" x14ac:dyDescent="0.25">
      <c r="B1" s="62"/>
      <c r="C1" s="62"/>
      <c r="D1" s="112"/>
      <c r="E1" s="62"/>
      <c r="F1" s="62"/>
      <c r="G1" s="62"/>
      <c r="H1" s="62"/>
      <c r="I1" s="62"/>
      <c r="J1" s="62"/>
      <c r="K1" s="13"/>
      <c r="L1" s="13"/>
    </row>
    <row r="2" spans="2:12" x14ac:dyDescent="0.25">
      <c r="B2" s="62"/>
      <c r="C2" s="62"/>
      <c r="D2" s="112"/>
      <c r="E2" s="62"/>
      <c r="F2" s="62"/>
      <c r="G2" s="62"/>
      <c r="H2" s="65"/>
      <c r="I2" s="65"/>
      <c r="J2" s="65"/>
      <c r="K2" s="13"/>
      <c r="L2" s="13"/>
    </row>
    <row r="3" spans="2:12" ht="63" x14ac:dyDescent="0.25">
      <c r="B3" s="226" t="s">
        <v>102</v>
      </c>
      <c r="C3" s="218" t="s">
        <v>41</v>
      </c>
      <c r="D3" s="242" t="s">
        <v>42</v>
      </c>
      <c r="E3" s="219" t="s">
        <v>43</v>
      </c>
      <c r="F3" s="219" t="s">
        <v>44</v>
      </c>
      <c r="G3" s="219" t="s">
        <v>45</v>
      </c>
      <c r="H3" s="219" t="s">
        <v>46</v>
      </c>
      <c r="I3" s="219" t="s">
        <v>47</v>
      </c>
      <c r="J3" s="219" t="s">
        <v>48</v>
      </c>
      <c r="K3" s="13"/>
      <c r="L3" s="13"/>
    </row>
    <row r="4" spans="2:12" s="60" customFormat="1" ht="16.5" customHeight="1" x14ac:dyDescent="0.25">
      <c r="B4" s="216" t="s">
        <v>83</v>
      </c>
      <c r="C4" s="206">
        <v>1037</v>
      </c>
      <c r="D4" s="205">
        <v>0.95</v>
      </c>
      <c r="E4" s="206">
        <f t="shared" ref="E4:E22" si="0">C4*D4</f>
        <v>985.15</v>
      </c>
      <c r="F4" s="205">
        <f>suplementos!$I$15</f>
        <v>0.15000000000000002</v>
      </c>
      <c r="G4" s="207">
        <f>E4*(1+F4)</f>
        <v>1132.9224999999999</v>
      </c>
      <c r="H4" s="230">
        <v>0</v>
      </c>
      <c r="I4" s="230">
        <f>G4+H4</f>
        <v>1132.9224999999999</v>
      </c>
      <c r="J4" s="230">
        <f>I4/60</f>
        <v>18.882041666666666</v>
      </c>
      <c r="K4" s="13"/>
      <c r="L4" s="13"/>
    </row>
    <row r="5" spans="2:12" s="60" customFormat="1" ht="16.5" customHeight="1" x14ac:dyDescent="0.25">
      <c r="B5" s="216" t="s">
        <v>84</v>
      </c>
      <c r="C5" s="206">
        <v>911</v>
      </c>
      <c r="D5" s="205">
        <v>1.1000000000000001</v>
      </c>
      <c r="E5" s="206">
        <f t="shared" si="0"/>
        <v>1002.1000000000001</v>
      </c>
      <c r="F5" s="205">
        <f>suplementos!$I$15</f>
        <v>0.15000000000000002</v>
      </c>
      <c r="G5" s="207">
        <f t="shared" ref="G5:G22" si="1">E5*(1+F5)</f>
        <v>1152.415</v>
      </c>
      <c r="H5" s="230">
        <v>0</v>
      </c>
      <c r="I5" s="230">
        <f t="shared" ref="I5:I22" si="2">G5+H5</f>
        <v>1152.415</v>
      </c>
      <c r="J5" s="230">
        <f t="shared" ref="J5:J22" si="3">I5/60</f>
        <v>19.206916666666665</v>
      </c>
      <c r="K5" s="13"/>
      <c r="L5" s="13"/>
    </row>
    <row r="6" spans="2:12" s="60" customFormat="1" ht="16.5" customHeight="1" x14ac:dyDescent="0.25">
      <c r="B6" s="216" t="s">
        <v>85</v>
      </c>
      <c r="C6" s="206">
        <v>736</v>
      </c>
      <c r="D6" s="205">
        <v>1.35</v>
      </c>
      <c r="E6" s="206">
        <f t="shared" si="0"/>
        <v>993.6</v>
      </c>
      <c r="F6" s="205">
        <f>suplementos!$I$15</f>
        <v>0.15000000000000002</v>
      </c>
      <c r="G6" s="207">
        <f t="shared" si="1"/>
        <v>1142.6399999999999</v>
      </c>
      <c r="H6" s="230">
        <v>0</v>
      </c>
      <c r="I6" s="230">
        <f t="shared" si="2"/>
        <v>1142.6399999999999</v>
      </c>
      <c r="J6" s="230">
        <f t="shared" si="3"/>
        <v>19.043999999999997</v>
      </c>
      <c r="K6" s="13"/>
      <c r="L6" s="13"/>
    </row>
    <row r="7" spans="2:12" s="60" customFormat="1" ht="16.5" customHeight="1" x14ac:dyDescent="0.25">
      <c r="B7" s="216" t="s">
        <v>86</v>
      </c>
      <c r="C7" s="206">
        <v>1291</v>
      </c>
      <c r="D7" s="205">
        <v>0.8</v>
      </c>
      <c r="E7" s="206">
        <f t="shared" si="0"/>
        <v>1032.8</v>
      </c>
      <c r="F7" s="205">
        <f>suplementos!$I$15</f>
        <v>0.15000000000000002</v>
      </c>
      <c r="G7" s="207">
        <f t="shared" si="1"/>
        <v>1187.7199999999998</v>
      </c>
      <c r="H7" s="230">
        <v>0</v>
      </c>
      <c r="I7" s="230">
        <f t="shared" si="2"/>
        <v>1187.7199999999998</v>
      </c>
      <c r="J7" s="230">
        <f t="shared" si="3"/>
        <v>19.795333333333328</v>
      </c>
      <c r="K7" s="13"/>
      <c r="L7" s="13"/>
    </row>
    <row r="8" spans="2:12" s="60" customFormat="1" x14ac:dyDescent="0.25">
      <c r="B8" s="216" t="s">
        <v>87</v>
      </c>
      <c r="C8" s="206">
        <v>825</v>
      </c>
      <c r="D8" s="205">
        <v>1.2</v>
      </c>
      <c r="E8" s="206">
        <f t="shared" si="0"/>
        <v>990</v>
      </c>
      <c r="F8" s="205">
        <f>suplementos!$I$15</f>
        <v>0.15000000000000002</v>
      </c>
      <c r="G8" s="207">
        <f t="shared" si="1"/>
        <v>1138.5</v>
      </c>
      <c r="H8" s="230">
        <v>0</v>
      </c>
      <c r="I8" s="230">
        <f t="shared" si="2"/>
        <v>1138.5</v>
      </c>
      <c r="J8" s="230">
        <f t="shared" si="3"/>
        <v>18.975000000000001</v>
      </c>
      <c r="K8" s="13"/>
      <c r="L8" s="13"/>
    </row>
    <row r="9" spans="2:12" ht="15.75" x14ac:dyDescent="0.25">
      <c r="B9" s="216" t="s">
        <v>88</v>
      </c>
      <c r="C9" s="213">
        <v>839</v>
      </c>
      <c r="D9" s="214">
        <v>1.2</v>
      </c>
      <c r="E9" s="206">
        <f t="shared" si="0"/>
        <v>1006.8</v>
      </c>
      <c r="F9" s="205">
        <f>suplementos!$I$15</f>
        <v>0.15000000000000002</v>
      </c>
      <c r="G9" s="207">
        <f t="shared" si="1"/>
        <v>1157.82</v>
      </c>
      <c r="H9" s="230">
        <v>0</v>
      </c>
      <c r="I9" s="230">
        <f t="shared" si="2"/>
        <v>1157.82</v>
      </c>
      <c r="J9" s="230">
        <f t="shared" si="3"/>
        <v>19.297000000000001</v>
      </c>
      <c r="K9" s="67"/>
      <c r="L9" s="13"/>
    </row>
    <row r="10" spans="2:12" x14ac:dyDescent="0.25">
      <c r="B10" s="216" t="s">
        <v>89</v>
      </c>
      <c r="C10" s="206">
        <v>1109</v>
      </c>
      <c r="D10" s="205">
        <v>0.9</v>
      </c>
      <c r="E10" s="206">
        <f t="shared" si="0"/>
        <v>998.1</v>
      </c>
      <c r="F10" s="205">
        <f>suplementos!$I$15</f>
        <v>0.15000000000000002</v>
      </c>
      <c r="G10" s="207">
        <f t="shared" si="1"/>
        <v>1147.8149999999998</v>
      </c>
      <c r="H10" s="230">
        <v>0</v>
      </c>
      <c r="I10" s="230">
        <f t="shared" si="2"/>
        <v>1147.8149999999998</v>
      </c>
      <c r="J10" s="230">
        <f t="shared" si="3"/>
        <v>19.130249999999997</v>
      </c>
      <c r="K10" s="67"/>
      <c r="L10" s="13"/>
    </row>
    <row r="11" spans="2:12" x14ac:dyDescent="0.25">
      <c r="B11" s="216" t="s">
        <v>90</v>
      </c>
      <c r="C11" s="206">
        <v>1024</v>
      </c>
      <c r="D11" s="205">
        <v>1</v>
      </c>
      <c r="E11" s="206">
        <f t="shared" si="0"/>
        <v>1024</v>
      </c>
      <c r="F11" s="205">
        <f>suplementos!$I$15</f>
        <v>0.15000000000000002</v>
      </c>
      <c r="G11" s="207">
        <f t="shared" si="1"/>
        <v>1177.5999999999999</v>
      </c>
      <c r="H11" s="230">
        <v>0</v>
      </c>
      <c r="I11" s="230">
        <f t="shared" si="2"/>
        <v>1177.5999999999999</v>
      </c>
      <c r="J11" s="230">
        <f t="shared" si="3"/>
        <v>19.626666666666665</v>
      </c>
      <c r="K11" s="67"/>
      <c r="L11" s="13"/>
    </row>
    <row r="12" spans="2:12" x14ac:dyDescent="0.25">
      <c r="B12" s="216" t="s">
        <v>91</v>
      </c>
      <c r="C12" s="206">
        <v>947</v>
      </c>
      <c r="D12" s="205">
        <v>1.05</v>
      </c>
      <c r="E12" s="206">
        <f t="shared" si="0"/>
        <v>994.35</v>
      </c>
      <c r="F12" s="205">
        <f>suplementos!$I$15</f>
        <v>0.15000000000000002</v>
      </c>
      <c r="G12" s="207">
        <f t="shared" si="1"/>
        <v>1143.5024999999998</v>
      </c>
      <c r="H12" s="230">
        <v>0</v>
      </c>
      <c r="I12" s="230">
        <f t="shared" si="2"/>
        <v>1143.5024999999998</v>
      </c>
      <c r="J12" s="230">
        <f t="shared" si="3"/>
        <v>19.058374999999998</v>
      </c>
      <c r="K12" s="67"/>
      <c r="L12" s="13"/>
    </row>
    <row r="13" spans="2:12" x14ac:dyDescent="0.25">
      <c r="B13" s="216" t="s">
        <v>92</v>
      </c>
      <c r="C13" s="206">
        <v>830</v>
      </c>
      <c r="D13" s="205">
        <v>1.2</v>
      </c>
      <c r="E13" s="206">
        <f t="shared" si="0"/>
        <v>996</v>
      </c>
      <c r="F13" s="205">
        <f>suplementos!$I$15</f>
        <v>0.15000000000000002</v>
      </c>
      <c r="G13" s="207">
        <f t="shared" si="1"/>
        <v>1145.3999999999999</v>
      </c>
      <c r="H13" s="230">
        <v>0</v>
      </c>
      <c r="I13" s="230">
        <f t="shared" si="2"/>
        <v>1145.3999999999999</v>
      </c>
      <c r="J13" s="230">
        <f t="shared" si="3"/>
        <v>19.089999999999996</v>
      </c>
      <c r="K13" s="67"/>
      <c r="L13" s="13"/>
    </row>
    <row r="14" spans="2:12" x14ac:dyDescent="0.25">
      <c r="B14" s="216" t="s">
        <v>93</v>
      </c>
      <c r="C14" s="206">
        <v>1234</v>
      </c>
      <c r="D14" s="205">
        <v>0.8</v>
      </c>
      <c r="E14" s="206">
        <f t="shared" si="0"/>
        <v>987.2</v>
      </c>
      <c r="F14" s="205">
        <f>suplementos!$I$15</f>
        <v>0.15000000000000002</v>
      </c>
      <c r="G14" s="207">
        <f t="shared" si="1"/>
        <v>1135.28</v>
      </c>
      <c r="H14" s="230">
        <v>0</v>
      </c>
      <c r="I14" s="230">
        <f t="shared" si="2"/>
        <v>1135.28</v>
      </c>
      <c r="J14" s="230">
        <f t="shared" si="3"/>
        <v>18.921333333333333</v>
      </c>
      <c r="K14" s="67"/>
      <c r="L14" s="13"/>
    </row>
    <row r="15" spans="2:12" ht="15.75" x14ac:dyDescent="0.25">
      <c r="B15" s="216" t="s">
        <v>94</v>
      </c>
      <c r="C15" s="213">
        <v>764</v>
      </c>
      <c r="D15" s="214">
        <v>1.3</v>
      </c>
      <c r="E15" s="206">
        <f t="shared" si="0"/>
        <v>993.2</v>
      </c>
      <c r="F15" s="205">
        <f>suplementos!$I$15</f>
        <v>0.15000000000000002</v>
      </c>
      <c r="G15" s="207">
        <f t="shared" si="1"/>
        <v>1142.18</v>
      </c>
      <c r="H15" s="230">
        <v>0</v>
      </c>
      <c r="I15" s="230">
        <f t="shared" si="2"/>
        <v>1142.18</v>
      </c>
      <c r="J15" s="230">
        <f t="shared" si="3"/>
        <v>19.036333333333335</v>
      </c>
      <c r="K15" s="67"/>
      <c r="L15" s="13"/>
    </row>
    <row r="16" spans="2:12" x14ac:dyDescent="0.25">
      <c r="B16" s="216" t="s">
        <v>95</v>
      </c>
      <c r="C16" s="206">
        <v>1078</v>
      </c>
      <c r="D16" s="205">
        <v>0.95</v>
      </c>
      <c r="E16" s="206">
        <f t="shared" si="0"/>
        <v>1024.0999999999999</v>
      </c>
      <c r="F16" s="205">
        <f>suplementos!$I$15</f>
        <v>0.15000000000000002</v>
      </c>
      <c r="G16" s="207">
        <f t="shared" si="1"/>
        <v>1177.7149999999997</v>
      </c>
      <c r="H16" s="230">
        <v>0</v>
      </c>
      <c r="I16" s="230">
        <f t="shared" si="2"/>
        <v>1177.7149999999997</v>
      </c>
      <c r="J16" s="230">
        <f t="shared" si="3"/>
        <v>19.628583333333328</v>
      </c>
      <c r="K16" s="67"/>
      <c r="L16" s="13"/>
    </row>
    <row r="17" spans="2:12" x14ac:dyDescent="0.25">
      <c r="B17" s="216" t="s">
        <v>96</v>
      </c>
      <c r="C17" s="206">
        <v>800</v>
      </c>
      <c r="D17" s="205">
        <v>1.25</v>
      </c>
      <c r="E17" s="206">
        <f t="shared" si="0"/>
        <v>1000</v>
      </c>
      <c r="F17" s="205">
        <f>suplementos!$I$15</f>
        <v>0.15000000000000002</v>
      </c>
      <c r="G17" s="207">
        <f t="shared" si="1"/>
        <v>1150</v>
      </c>
      <c r="H17" s="230">
        <v>0</v>
      </c>
      <c r="I17" s="230">
        <f t="shared" si="2"/>
        <v>1150</v>
      </c>
      <c r="J17" s="230">
        <f t="shared" si="3"/>
        <v>19.166666666666668</v>
      </c>
      <c r="K17" s="67"/>
      <c r="L17" s="13"/>
    </row>
    <row r="18" spans="2:12" x14ac:dyDescent="0.25">
      <c r="B18" s="216" t="s">
        <v>97</v>
      </c>
      <c r="C18" s="206">
        <v>1198</v>
      </c>
      <c r="D18" s="205">
        <v>0.85</v>
      </c>
      <c r="E18" s="206">
        <f t="shared" si="0"/>
        <v>1018.3</v>
      </c>
      <c r="F18" s="205">
        <f>suplementos!$I$15</f>
        <v>0.15000000000000002</v>
      </c>
      <c r="G18" s="207">
        <f t="shared" si="1"/>
        <v>1171.0449999999998</v>
      </c>
      <c r="H18" s="230">
        <v>0</v>
      </c>
      <c r="I18" s="230">
        <f t="shared" si="2"/>
        <v>1171.0449999999998</v>
      </c>
      <c r="J18" s="230">
        <f t="shared" si="3"/>
        <v>19.517416666666666</v>
      </c>
      <c r="K18" s="67"/>
      <c r="L18" s="13"/>
    </row>
    <row r="19" spans="2:12" x14ac:dyDescent="0.25">
      <c r="B19" s="216" t="s">
        <v>98</v>
      </c>
      <c r="C19" s="206">
        <v>783</v>
      </c>
      <c r="D19" s="205">
        <v>1.3</v>
      </c>
      <c r="E19" s="206">
        <f t="shared" si="0"/>
        <v>1017.9000000000001</v>
      </c>
      <c r="F19" s="205">
        <f>suplementos!$I$15</f>
        <v>0.15000000000000002</v>
      </c>
      <c r="G19" s="207">
        <f t="shared" si="1"/>
        <v>1170.585</v>
      </c>
      <c r="H19" s="230">
        <v>0</v>
      </c>
      <c r="I19" s="230">
        <f t="shared" si="2"/>
        <v>1170.585</v>
      </c>
      <c r="J19" s="230">
        <f t="shared" si="3"/>
        <v>19.50975</v>
      </c>
      <c r="K19" s="67"/>
      <c r="L19" s="13"/>
    </row>
    <row r="20" spans="2:12" x14ac:dyDescent="0.25">
      <c r="B20" s="216" t="s">
        <v>99</v>
      </c>
      <c r="C20" s="206">
        <v>1243</v>
      </c>
      <c r="D20" s="205">
        <v>0.8</v>
      </c>
      <c r="E20" s="206">
        <f t="shared" si="0"/>
        <v>994.40000000000009</v>
      </c>
      <c r="F20" s="205">
        <f>suplementos!$I$15</f>
        <v>0.15000000000000002</v>
      </c>
      <c r="G20" s="207">
        <f t="shared" si="1"/>
        <v>1143.56</v>
      </c>
      <c r="H20" s="230">
        <v>0</v>
      </c>
      <c r="I20" s="230">
        <f t="shared" si="2"/>
        <v>1143.56</v>
      </c>
      <c r="J20" s="230">
        <f t="shared" si="3"/>
        <v>19.059333333333331</v>
      </c>
      <c r="K20" s="67"/>
      <c r="L20" s="13"/>
    </row>
    <row r="21" spans="2:12" ht="15.75" x14ac:dyDescent="0.25">
      <c r="B21" s="216" t="s">
        <v>100</v>
      </c>
      <c r="C21" s="213">
        <v>790</v>
      </c>
      <c r="D21" s="214">
        <v>1.25</v>
      </c>
      <c r="E21" s="206">
        <f t="shared" si="0"/>
        <v>987.5</v>
      </c>
      <c r="F21" s="205">
        <f>suplementos!$I$15</f>
        <v>0.15000000000000002</v>
      </c>
      <c r="G21" s="207">
        <f t="shared" si="1"/>
        <v>1135.625</v>
      </c>
      <c r="H21" s="230">
        <v>0</v>
      </c>
      <c r="I21" s="230">
        <f t="shared" si="2"/>
        <v>1135.625</v>
      </c>
      <c r="J21" s="230">
        <f t="shared" si="3"/>
        <v>18.927083333333332</v>
      </c>
      <c r="K21" s="67"/>
      <c r="L21" s="13"/>
    </row>
    <row r="22" spans="2:12" x14ac:dyDescent="0.25">
      <c r="B22" s="216" t="s">
        <v>101</v>
      </c>
      <c r="C22" s="206">
        <v>1066</v>
      </c>
      <c r="D22" s="205">
        <v>0.95</v>
      </c>
      <c r="E22" s="206">
        <f t="shared" si="0"/>
        <v>1012.6999999999999</v>
      </c>
      <c r="F22" s="205">
        <f>suplementos!$I$15</f>
        <v>0.15000000000000002</v>
      </c>
      <c r="G22" s="207">
        <f t="shared" si="1"/>
        <v>1164.6049999999998</v>
      </c>
      <c r="H22" s="230">
        <v>0</v>
      </c>
      <c r="I22" s="230">
        <f t="shared" si="2"/>
        <v>1164.6049999999998</v>
      </c>
      <c r="J22" s="230">
        <f t="shared" si="3"/>
        <v>19.410083333333329</v>
      </c>
      <c r="K22" s="67"/>
      <c r="L22" s="13"/>
    </row>
    <row r="23" spans="2:12" ht="15.75" x14ac:dyDescent="0.25">
      <c r="B23" s="227"/>
      <c r="C23" s="237">
        <f>AVERAGE(C4:C22)</f>
        <v>973.9473684210526</v>
      </c>
      <c r="D23" s="243"/>
      <c r="E23" s="237">
        <f>AVERAGE(E4:E22)</f>
        <v>1003.0631578947368</v>
      </c>
      <c r="F23" s="224"/>
      <c r="G23" s="244">
        <f>AVERAGE(G4:G22)</f>
        <v>1153.5226315789473</v>
      </c>
      <c r="H23" s="223"/>
      <c r="I23" s="223"/>
      <c r="J23" s="238">
        <f>AVERAGE(J4:J22)</f>
        <v>19.225377192982453</v>
      </c>
      <c r="K23" s="67"/>
      <c r="L23" s="13"/>
    </row>
    <row r="24" spans="2:12" x14ac:dyDescent="0.25">
      <c r="B24" s="62"/>
      <c r="C24" s="62"/>
      <c r="D24" s="112"/>
      <c r="E24" s="62"/>
      <c r="F24" s="62"/>
      <c r="G24" s="62"/>
      <c r="H24" s="62"/>
      <c r="I24" s="62"/>
      <c r="J24" s="62"/>
      <c r="K24" s="13"/>
      <c r="L24" s="13"/>
    </row>
    <row r="25" spans="2:12" ht="15.75" x14ac:dyDescent="0.25">
      <c r="B25" s="304"/>
      <c r="C25" s="301"/>
      <c r="D25" s="301"/>
      <c r="E25" s="301"/>
      <c r="F25" s="301"/>
      <c r="G25" s="301"/>
      <c r="H25" s="62"/>
      <c r="I25" s="62"/>
      <c r="J25" s="62"/>
      <c r="K25" s="13"/>
      <c r="L25" s="13"/>
    </row>
    <row r="26" spans="2:12" x14ac:dyDescent="0.25">
      <c r="B26" s="301"/>
      <c r="C26" s="301"/>
      <c r="D26" s="301"/>
      <c r="E26" s="301"/>
      <c r="F26" s="301"/>
      <c r="G26" s="302"/>
      <c r="H26" s="62"/>
      <c r="I26" s="62"/>
      <c r="J26" s="62"/>
      <c r="K26" s="13"/>
      <c r="L26" s="13"/>
    </row>
    <row r="27" spans="2:12" x14ac:dyDescent="0.25">
      <c r="B27" s="301"/>
      <c r="C27" s="301"/>
      <c r="D27" s="301"/>
      <c r="E27" s="303"/>
      <c r="F27" s="303"/>
      <c r="G27" s="302"/>
      <c r="H27" s="62"/>
      <c r="I27" s="62"/>
      <c r="J27" s="62"/>
      <c r="K27" s="13"/>
      <c r="L27" s="13"/>
    </row>
    <row r="28" spans="2:12" x14ac:dyDescent="0.25">
      <c r="B28" s="301"/>
      <c r="C28" s="301"/>
      <c r="D28" s="301"/>
      <c r="E28" s="303"/>
      <c r="F28" s="303"/>
      <c r="G28" s="302"/>
      <c r="H28" s="62"/>
      <c r="I28" s="62"/>
      <c r="J28" s="62"/>
      <c r="K28" s="13"/>
      <c r="L28" s="13"/>
    </row>
    <row r="29" spans="2:12" x14ac:dyDescent="0.25">
      <c r="B29" s="301"/>
      <c r="C29" s="301"/>
      <c r="D29" s="301"/>
      <c r="E29" s="305"/>
      <c r="F29" s="305"/>
      <c r="G29" s="302"/>
      <c r="H29" s="62"/>
      <c r="I29" s="62"/>
      <c r="J29" s="62"/>
      <c r="K29" s="13"/>
      <c r="L29" s="13"/>
    </row>
    <row r="30" spans="2:12" x14ac:dyDescent="0.25">
      <c r="B30" s="301"/>
      <c r="C30" s="301"/>
      <c r="D30" s="301"/>
      <c r="E30" s="301"/>
      <c r="F30" s="301"/>
      <c r="G30" s="302"/>
    </row>
    <row r="31" spans="2:12" x14ac:dyDescent="0.25">
      <c r="B31" s="301"/>
      <c r="C31" s="301"/>
      <c r="D31" s="301"/>
      <c r="E31" s="303"/>
      <c r="F31" s="303"/>
      <c r="G31" s="302"/>
    </row>
    <row r="32" spans="2:12" x14ac:dyDescent="0.25">
      <c r="B32" s="301"/>
      <c r="C32" s="301"/>
      <c r="D32" s="301"/>
      <c r="E32" s="303"/>
      <c r="F32" s="303"/>
      <c r="G32" s="302"/>
    </row>
    <row r="33" spans="2:7" x14ac:dyDescent="0.25">
      <c r="B33" s="301"/>
      <c r="C33" s="301"/>
      <c r="D33" s="301"/>
      <c r="E33" s="305"/>
      <c r="F33" s="305"/>
      <c r="G33" s="302"/>
    </row>
    <row r="34" spans="2:7" x14ac:dyDescent="0.25">
      <c r="B34" s="301"/>
      <c r="C34" s="301"/>
      <c r="D34" s="301"/>
      <c r="E34" s="301"/>
      <c r="F34" s="301"/>
      <c r="G34" s="302"/>
    </row>
    <row r="35" spans="2:7" x14ac:dyDescent="0.25">
      <c r="B35" s="301"/>
      <c r="C35" s="301"/>
      <c r="D35" s="301"/>
      <c r="E35" s="303"/>
      <c r="F35" s="303"/>
      <c r="G35" s="302"/>
    </row>
    <row r="36" spans="2:7" x14ac:dyDescent="0.25">
      <c r="B36" s="301"/>
      <c r="C36" s="301"/>
      <c r="D36" s="301"/>
      <c r="E36" s="303"/>
      <c r="F36" s="303"/>
      <c r="G36" s="302"/>
    </row>
    <row r="37" spans="2:7" x14ac:dyDescent="0.25">
      <c r="B37" s="301"/>
      <c r="C37" s="301"/>
      <c r="D37" s="301"/>
      <c r="E37" s="305"/>
      <c r="F37" s="305"/>
      <c r="G37" s="302"/>
    </row>
    <row r="39" spans="2:7" x14ac:dyDescent="0.25">
      <c r="B39" s="306"/>
      <c r="C39" s="307"/>
      <c r="D39" s="307"/>
      <c r="E39" s="307"/>
      <c r="F39" s="307"/>
      <c r="G39" s="308"/>
    </row>
    <row r="40" spans="2:7" x14ac:dyDescent="0.25">
      <c r="B40" s="307"/>
      <c r="C40" s="307"/>
      <c r="D40" s="307"/>
      <c r="E40" s="307"/>
      <c r="F40" s="307"/>
      <c r="G40" s="307"/>
    </row>
  </sheetData>
  <mergeCells count="27">
    <mergeCell ref="B39:F40"/>
    <mergeCell ref="G39:G40"/>
    <mergeCell ref="B34:F34"/>
    <mergeCell ref="G34:G37"/>
    <mergeCell ref="B35:D35"/>
    <mergeCell ref="E35:F35"/>
    <mergeCell ref="B36:D36"/>
    <mergeCell ref="E36:F36"/>
    <mergeCell ref="B37:D37"/>
    <mergeCell ref="E37:F37"/>
    <mergeCell ref="B25:G25"/>
    <mergeCell ref="B26:F26"/>
    <mergeCell ref="B27:D27"/>
    <mergeCell ref="B28:D28"/>
    <mergeCell ref="B29:D29"/>
    <mergeCell ref="E27:F27"/>
    <mergeCell ref="E28:F28"/>
    <mergeCell ref="E29:F29"/>
    <mergeCell ref="G26:G29"/>
    <mergeCell ref="B30:F30"/>
    <mergeCell ref="G30:G33"/>
    <mergeCell ref="B31:D31"/>
    <mergeCell ref="E31:F31"/>
    <mergeCell ref="B32:D32"/>
    <mergeCell ref="E32:F32"/>
    <mergeCell ref="B33:D33"/>
    <mergeCell ref="E33:F33"/>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A4641-896A-4118-B81C-E7BC911D5D45}">
  <dimension ref="A1:I31"/>
  <sheetViews>
    <sheetView topLeftCell="C1" workbookViewId="0">
      <selection activeCell="J9" sqref="J9"/>
    </sheetView>
  </sheetViews>
  <sheetFormatPr baseColWidth="10" defaultRowHeight="15" x14ac:dyDescent="0.25"/>
  <cols>
    <col min="3" max="3" width="11.140625" bestFit="1" customWidth="1"/>
  </cols>
  <sheetData>
    <row r="1" spans="1:9" ht="15.75" x14ac:dyDescent="0.25">
      <c r="A1" s="116"/>
      <c r="D1" s="309" t="s">
        <v>103</v>
      </c>
      <c r="E1" s="310"/>
      <c r="F1" s="310"/>
      <c r="G1" s="310"/>
      <c r="H1" s="310"/>
      <c r="I1" s="310"/>
    </row>
    <row r="2" spans="1:9" x14ac:dyDescent="0.25">
      <c r="A2" s="117"/>
      <c r="B2" s="118"/>
      <c r="C2" s="119"/>
      <c r="D2" s="311" t="s">
        <v>104</v>
      </c>
      <c r="E2" s="311"/>
      <c r="F2" s="311"/>
      <c r="G2" s="311"/>
      <c r="H2" s="311"/>
      <c r="I2" s="312">
        <f>SUM(G3:H4)</f>
        <v>0.1</v>
      </c>
    </row>
    <row r="3" spans="1:9" x14ac:dyDescent="0.25">
      <c r="A3" s="117"/>
      <c r="D3" s="313" t="s">
        <v>105</v>
      </c>
      <c r="E3" s="313"/>
      <c r="F3" s="313"/>
      <c r="G3" s="314">
        <v>0.06</v>
      </c>
      <c r="H3" s="315"/>
      <c r="I3" s="312"/>
    </row>
    <row r="4" spans="1:9" x14ac:dyDescent="0.25">
      <c r="A4" s="117"/>
      <c r="D4" s="313" t="s">
        <v>106</v>
      </c>
      <c r="E4" s="313"/>
      <c r="F4" s="313"/>
      <c r="G4" s="314">
        <v>0.04</v>
      </c>
      <c r="H4" s="315"/>
      <c r="I4" s="312"/>
    </row>
    <row r="5" spans="1:9" x14ac:dyDescent="0.25">
      <c r="A5" s="117"/>
      <c r="D5" s="313"/>
      <c r="E5" s="313"/>
      <c r="F5" s="313"/>
      <c r="G5" s="316"/>
      <c r="H5" s="317"/>
      <c r="I5" s="312"/>
    </row>
    <row r="6" spans="1:9" x14ac:dyDescent="0.25">
      <c r="A6" s="117"/>
      <c r="D6" s="311" t="s">
        <v>107</v>
      </c>
      <c r="E6" s="311"/>
      <c r="F6" s="311"/>
      <c r="G6" s="311"/>
      <c r="H6" s="311"/>
      <c r="I6" s="312">
        <f>SUM(G7:H9)</f>
        <v>0.04</v>
      </c>
    </row>
    <row r="7" spans="1:9" x14ac:dyDescent="0.25">
      <c r="A7" s="121"/>
      <c r="D7" s="313" t="s">
        <v>110</v>
      </c>
      <c r="E7" s="313"/>
      <c r="F7" s="313"/>
      <c r="G7" s="314">
        <v>0.02</v>
      </c>
      <c r="H7" s="315"/>
      <c r="I7" s="312"/>
    </row>
    <row r="8" spans="1:9" x14ac:dyDescent="0.25">
      <c r="A8" s="117"/>
      <c r="D8" s="318" t="s">
        <v>158</v>
      </c>
      <c r="E8" s="313"/>
      <c r="F8" s="313"/>
      <c r="G8" s="314">
        <v>0.01</v>
      </c>
      <c r="H8" s="315"/>
      <c r="I8" s="312"/>
    </row>
    <row r="9" spans="1:9" x14ac:dyDescent="0.25">
      <c r="A9" s="117"/>
      <c r="D9" s="313" t="s">
        <v>111</v>
      </c>
      <c r="E9" s="313"/>
      <c r="F9" s="313"/>
      <c r="G9" s="314">
        <v>0.01</v>
      </c>
      <c r="H9" s="315"/>
      <c r="I9" s="312"/>
    </row>
    <row r="10" spans="1:9" x14ac:dyDescent="0.25">
      <c r="A10" s="117"/>
      <c r="D10" s="311" t="s">
        <v>108</v>
      </c>
      <c r="E10" s="311"/>
      <c r="F10" s="311"/>
      <c r="G10" s="311"/>
      <c r="H10" s="311"/>
      <c r="I10" s="312">
        <f>SUM(G11:H12)</f>
        <v>0.01</v>
      </c>
    </row>
    <row r="11" spans="1:9" x14ac:dyDescent="0.25">
      <c r="A11" s="117"/>
      <c r="D11" s="313"/>
      <c r="E11" s="313"/>
      <c r="F11" s="313"/>
      <c r="G11" s="314"/>
      <c r="H11" s="315"/>
      <c r="I11" s="312"/>
    </row>
    <row r="12" spans="1:9" x14ac:dyDescent="0.25">
      <c r="A12" s="117"/>
      <c r="D12" s="313" t="s">
        <v>112</v>
      </c>
      <c r="E12" s="313"/>
      <c r="F12" s="313"/>
      <c r="G12" s="314">
        <v>0.01</v>
      </c>
      <c r="H12" s="315"/>
      <c r="I12" s="312"/>
    </row>
    <row r="13" spans="1:9" x14ac:dyDescent="0.25">
      <c r="A13" s="121"/>
      <c r="D13" s="313"/>
      <c r="E13" s="313"/>
      <c r="F13" s="313"/>
      <c r="G13" s="316"/>
      <c r="H13" s="317"/>
      <c r="I13" s="312"/>
    </row>
    <row r="14" spans="1:9" x14ac:dyDescent="0.25">
      <c r="A14" s="117"/>
      <c r="D14" s="59"/>
      <c r="E14" s="59"/>
      <c r="F14" s="113"/>
      <c r="G14" s="59"/>
      <c r="H14" s="59"/>
      <c r="I14" s="59"/>
    </row>
    <row r="15" spans="1:9" x14ac:dyDescent="0.25">
      <c r="A15" s="117"/>
      <c r="D15" s="319" t="s">
        <v>109</v>
      </c>
      <c r="E15" s="320"/>
      <c r="F15" s="320"/>
      <c r="G15" s="320"/>
      <c r="H15" s="320"/>
      <c r="I15" s="321">
        <f>SUM(I2:I13)</f>
        <v>0.15000000000000002</v>
      </c>
    </row>
    <row r="16" spans="1:9" x14ac:dyDescent="0.25">
      <c r="A16" s="117"/>
      <c r="D16" s="320"/>
      <c r="E16" s="320"/>
      <c r="F16" s="320"/>
      <c r="G16" s="320"/>
      <c r="H16" s="320"/>
      <c r="I16" s="322"/>
    </row>
    <row r="17" spans="1:9" x14ac:dyDescent="0.25">
      <c r="A17" s="117"/>
      <c r="D17" s="118"/>
      <c r="E17" s="118"/>
      <c r="F17" s="120"/>
      <c r="I17" s="117"/>
    </row>
    <row r="18" spans="1:9" x14ac:dyDescent="0.25">
      <c r="A18" s="117"/>
      <c r="D18" s="118"/>
      <c r="E18" s="118"/>
      <c r="F18" s="120"/>
      <c r="I18" s="117"/>
    </row>
    <row r="19" spans="1:9" x14ac:dyDescent="0.25">
      <c r="A19" s="121"/>
      <c r="D19" s="118"/>
      <c r="E19" s="118"/>
      <c r="F19" s="120"/>
      <c r="I19" s="121"/>
    </row>
    <row r="20" spans="1:9" x14ac:dyDescent="0.25">
      <c r="A20" s="117"/>
      <c r="D20" s="118"/>
      <c r="E20" s="118"/>
      <c r="F20" s="120"/>
      <c r="I20" s="117"/>
    </row>
    <row r="21" spans="1:9" x14ac:dyDescent="0.25">
      <c r="D21" s="118"/>
      <c r="E21" s="118"/>
      <c r="F21" s="120"/>
    </row>
    <row r="22" spans="1:9" x14ac:dyDescent="0.25">
      <c r="D22" s="118"/>
      <c r="E22" s="118"/>
      <c r="F22" s="120"/>
    </row>
    <row r="23" spans="1:9" x14ac:dyDescent="0.25">
      <c r="D23" s="118"/>
      <c r="E23" s="118"/>
      <c r="F23" s="120"/>
    </row>
    <row r="24" spans="1:9" x14ac:dyDescent="0.25">
      <c r="D24" s="118"/>
      <c r="E24" s="118"/>
      <c r="F24" s="120"/>
    </row>
    <row r="25" spans="1:9" x14ac:dyDescent="0.25">
      <c r="D25" s="118"/>
      <c r="E25" s="118"/>
      <c r="F25" s="120"/>
    </row>
    <row r="26" spans="1:9" x14ac:dyDescent="0.25">
      <c r="D26" s="118"/>
      <c r="E26" s="118"/>
      <c r="F26" s="120"/>
    </row>
    <row r="27" spans="1:9" x14ac:dyDescent="0.25">
      <c r="D27" s="118"/>
      <c r="E27" s="118"/>
      <c r="F27" s="120"/>
    </row>
    <row r="28" spans="1:9" x14ac:dyDescent="0.25">
      <c r="D28" s="118"/>
      <c r="E28" s="118"/>
      <c r="F28" s="120"/>
    </row>
    <row r="29" spans="1:9" x14ac:dyDescent="0.25">
      <c r="D29" s="118"/>
      <c r="E29" s="118"/>
      <c r="F29" s="120"/>
    </row>
    <row r="30" spans="1:9" x14ac:dyDescent="0.25">
      <c r="D30" s="118"/>
      <c r="E30" s="118"/>
      <c r="F30" s="120"/>
    </row>
    <row r="31" spans="1:9" x14ac:dyDescent="0.25">
      <c r="D31" s="118"/>
      <c r="E31" s="118"/>
      <c r="F31" s="120"/>
    </row>
  </sheetData>
  <mergeCells count="27">
    <mergeCell ref="D15:H16"/>
    <mergeCell ref="I15:I16"/>
    <mergeCell ref="D10:H10"/>
    <mergeCell ref="I10:I13"/>
    <mergeCell ref="D11:F11"/>
    <mergeCell ref="G11:H11"/>
    <mergeCell ref="D12:F12"/>
    <mergeCell ref="G12:H12"/>
    <mergeCell ref="D13:F13"/>
    <mergeCell ref="G13:H13"/>
    <mergeCell ref="D6:H6"/>
    <mergeCell ref="I6:I9"/>
    <mergeCell ref="D7:F7"/>
    <mergeCell ref="G7:H7"/>
    <mergeCell ref="D8:F8"/>
    <mergeCell ref="G8:H8"/>
    <mergeCell ref="D9:F9"/>
    <mergeCell ref="G9:H9"/>
    <mergeCell ref="D1:I1"/>
    <mergeCell ref="D2:H2"/>
    <mergeCell ref="I2:I5"/>
    <mergeCell ref="D3:F3"/>
    <mergeCell ref="G3:H3"/>
    <mergeCell ref="D4:F4"/>
    <mergeCell ref="G4:H4"/>
    <mergeCell ref="D5:F5"/>
    <mergeCell ref="G5:H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D3659-7F35-4A12-AC2B-5BE850A729D7}">
  <dimension ref="B1:M23"/>
  <sheetViews>
    <sheetView showGridLines="0" tabSelected="1" zoomScale="113" zoomScaleNormal="70" workbookViewId="0">
      <selection activeCell="G21" sqref="G21"/>
    </sheetView>
  </sheetViews>
  <sheetFormatPr baseColWidth="10" defaultRowHeight="15" x14ac:dyDescent="0.25"/>
  <cols>
    <col min="1" max="1" width="5" style="58" customWidth="1"/>
    <col min="2" max="2" width="31.140625" style="59" bestFit="1" customWidth="1"/>
    <col min="3" max="3" width="11" style="59" customWidth="1"/>
    <col min="4" max="4" width="25.85546875" style="59" customWidth="1"/>
    <col min="5" max="5" width="14.140625" style="59" customWidth="1"/>
    <col min="6" max="6" width="17" style="59" customWidth="1"/>
    <col min="7" max="7" width="10.5703125" style="59" customWidth="1"/>
    <col min="8" max="8" width="11.140625" style="59" customWidth="1"/>
    <col min="9" max="10" width="10.5703125" style="59" customWidth="1"/>
    <col min="11" max="11" width="7.28515625" style="58" customWidth="1"/>
    <col min="12" max="12" width="10.85546875" style="58"/>
    <col min="13" max="13" width="12.5703125" style="58" bestFit="1" customWidth="1"/>
    <col min="14" max="256" width="10.85546875" style="58"/>
    <col min="257" max="257" width="3.5703125" style="58" customWidth="1"/>
    <col min="258" max="258" width="16.5703125" style="58" customWidth="1"/>
    <col min="259" max="259" width="11" style="58" customWidth="1"/>
    <col min="260" max="263" width="10.5703125" style="58" customWidth="1"/>
    <col min="264" max="264" width="11.140625" style="58" customWidth="1"/>
    <col min="265" max="266" width="10.5703125" style="58" customWidth="1"/>
    <col min="267" max="267" width="6.42578125" style="58" customWidth="1"/>
    <col min="268" max="268" width="10.85546875" style="58"/>
    <col min="269" max="269" width="12.5703125" style="58" bestFit="1" customWidth="1"/>
    <col min="270" max="512" width="10.85546875" style="58"/>
    <col min="513" max="513" width="3.5703125" style="58" customWidth="1"/>
    <col min="514" max="514" width="16.5703125" style="58" customWidth="1"/>
    <col min="515" max="515" width="11" style="58" customWidth="1"/>
    <col min="516" max="519" width="10.5703125" style="58" customWidth="1"/>
    <col min="520" max="520" width="11.140625" style="58" customWidth="1"/>
    <col min="521" max="522" width="10.5703125" style="58" customWidth="1"/>
    <col min="523" max="523" width="6.42578125" style="58" customWidth="1"/>
    <col min="524" max="524" width="10.85546875" style="58"/>
    <col min="525" max="525" width="12.5703125" style="58" bestFit="1" customWidth="1"/>
    <col min="526" max="768" width="10.85546875" style="58"/>
    <col min="769" max="769" width="3.5703125" style="58" customWidth="1"/>
    <col min="770" max="770" width="16.5703125" style="58" customWidth="1"/>
    <col min="771" max="771" width="11" style="58" customWidth="1"/>
    <col min="772" max="775" width="10.5703125" style="58" customWidth="1"/>
    <col min="776" max="776" width="11.140625" style="58" customWidth="1"/>
    <col min="777" max="778" width="10.5703125" style="58" customWidth="1"/>
    <col min="779" max="779" width="6.42578125" style="58" customWidth="1"/>
    <col min="780" max="780" width="10.85546875" style="58"/>
    <col min="781" max="781" width="12.5703125" style="58" bestFit="1" customWidth="1"/>
    <col min="782" max="1024" width="10.85546875" style="58"/>
    <col min="1025" max="1025" width="3.5703125" style="58" customWidth="1"/>
    <col min="1026" max="1026" width="16.5703125" style="58" customWidth="1"/>
    <col min="1027" max="1027" width="11" style="58" customWidth="1"/>
    <col min="1028" max="1031" width="10.5703125" style="58" customWidth="1"/>
    <col min="1032" max="1032" width="11.140625" style="58" customWidth="1"/>
    <col min="1033" max="1034" width="10.5703125" style="58" customWidth="1"/>
    <col min="1035" max="1035" width="6.42578125" style="58" customWidth="1"/>
    <col min="1036" max="1036" width="10.85546875" style="58"/>
    <col min="1037" max="1037" width="12.5703125" style="58" bestFit="1" customWidth="1"/>
    <col min="1038" max="1280" width="10.85546875" style="58"/>
    <col min="1281" max="1281" width="3.5703125" style="58" customWidth="1"/>
    <col min="1282" max="1282" width="16.5703125" style="58" customWidth="1"/>
    <col min="1283" max="1283" width="11" style="58" customWidth="1"/>
    <col min="1284" max="1287" width="10.5703125" style="58" customWidth="1"/>
    <col min="1288" max="1288" width="11.140625" style="58" customWidth="1"/>
    <col min="1289" max="1290" width="10.5703125" style="58" customWidth="1"/>
    <col min="1291" max="1291" width="6.42578125" style="58" customWidth="1"/>
    <col min="1292" max="1292" width="10.85546875" style="58"/>
    <col min="1293" max="1293" width="12.5703125" style="58" bestFit="1" customWidth="1"/>
    <col min="1294" max="1536" width="10.85546875" style="58"/>
    <col min="1537" max="1537" width="3.5703125" style="58" customWidth="1"/>
    <col min="1538" max="1538" width="16.5703125" style="58" customWidth="1"/>
    <col min="1539" max="1539" width="11" style="58" customWidth="1"/>
    <col min="1540" max="1543" width="10.5703125" style="58" customWidth="1"/>
    <col min="1544" max="1544" width="11.140625" style="58" customWidth="1"/>
    <col min="1545" max="1546" width="10.5703125" style="58" customWidth="1"/>
    <col min="1547" max="1547" width="6.42578125" style="58" customWidth="1"/>
    <col min="1548" max="1548" width="10.85546875" style="58"/>
    <col min="1549" max="1549" width="12.5703125" style="58" bestFit="1" customWidth="1"/>
    <col min="1550" max="1792" width="10.85546875" style="58"/>
    <col min="1793" max="1793" width="3.5703125" style="58" customWidth="1"/>
    <col min="1794" max="1794" width="16.5703125" style="58" customWidth="1"/>
    <col min="1795" max="1795" width="11" style="58" customWidth="1"/>
    <col min="1796" max="1799" width="10.5703125" style="58" customWidth="1"/>
    <col min="1800" max="1800" width="11.140625" style="58" customWidth="1"/>
    <col min="1801" max="1802" width="10.5703125" style="58" customWidth="1"/>
    <col min="1803" max="1803" width="6.42578125" style="58" customWidth="1"/>
    <col min="1804" max="1804" width="10.85546875" style="58"/>
    <col min="1805" max="1805" width="12.5703125" style="58" bestFit="1" customWidth="1"/>
    <col min="1806" max="2048" width="10.85546875" style="58"/>
    <col min="2049" max="2049" width="3.5703125" style="58" customWidth="1"/>
    <col min="2050" max="2050" width="16.5703125" style="58" customWidth="1"/>
    <col min="2051" max="2051" width="11" style="58" customWidth="1"/>
    <col min="2052" max="2055" width="10.5703125" style="58" customWidth="1"/>
    <col min="2056" max="2056" width="11.140625" style="58" customWidth="1"/>
    <col min="2057" max="2058" width="10.5703125" style="58" customWidth="1"/>
    <col min="2059" max="2059" width="6.42578125" style="58" customWidth="1"/>
    <col min="2060" max="2060" width="10.85546875" style="58"/>
    <col min="2061" max="2061" width="12.5703125" style="58" bestFit="1" customWidth="1"/>
    <col min="2062" max="2304" width="10.85546875" style="58"/>
    <col min="2305" max="2305" width="3.5703125" style="58" customWidth="1"/>
    <col min="2306" max="2306" width="16.5703125" style="58" customWidth="1"/>
    <col min="2307" max="2307" width="11" style="58" customWidth="1"/>
    <col min="2308" max="2311" width="10.5703125" style="58" customWidth="1"/>
    <col min="2312" max="2312" width="11.140625" style="58" customWidth="1"/>
    <col min="2313" max="2314" width="10.5703125" style="58" customWidth="1"/>
    <col min="2315" max="2315" width="6.42578125" style="58" customWidth="1"/>
    <col min="2316" max="2316" width="10.85546875" style="58"/>
    <col min="2317" max="2317" width="12.5703125" style="58" bestFit="1" customWidth="1"/>
    <col min="2318" max="2560" width="10.85546875" style="58"/>
    <col min="2561" max="2561" width="3.5703125" style="58" customWidth="1"/>
    <col min="2562" max="2562" width="16.5703125" style="58" customWidth="1"/>
    <col min="2563" max="2563" width="11" style="58" customWidth="1"/>
    <col min="2564" max="2567" width="10.5703125" style="58" customWidth="1"/>
    <col min="2568" max="2568" width="11.140625" style="58" customWidth="1"/>
    <col min="2569" max="2570" width="10.5703125" style="58" customWidth="1"/>
    <col min="2571" max="2571" width="6.42578125" style="58" customWidth="1"/>
    <col min="2572" max="2572" width="10.85546875" style="58"/>
    <col min="2573" max="2573" width="12.5703125" style="58" bestFit="1" customWidth="1"/>
    <col min="2574" max="2816" width="10.85546875" style="58"/>
    <col min="2817" max="2817" width="3.5703125" style="58" customWidth="1"/>
    <col min="2818" max="2818" width="16.5703125" style="58" customWidth="1"/>
    <col min="2819" max="2819" width="11" style="58" customWidth="1"/>
    <col min="2820" max="2823" width="10.5703125" style="58" customWidth="1"/>
    <col min="2824" max="2824" width="11.140625" style="58" customWidth="1"/>
    <col min="2825" max="2826" width="10.5703125" style="58" customWidth="1"/>
    <col min="2827" max="2827" width="6.42578125" style="58" customWidth="1"/>
    <col min="2828" max="2828" width="10.85546875" style="58"/>
    <col min="2829" max="2829" width="12.5703125" style="58" bestFit="1" customWidth="1"/>
    <col min="2830" max="3072" width="10.85546875" style="58"/>
    <col min="3073" max="3073" width="3.5703125" style="58" customWidth="1"/>
    <col min="3074" max="3074" width="16.5703125" style="58" customWidth="1"/>
    <col min="3075" max="3075" width="11" style="58" customWidth="1"/>
    <col min="3076" max="3079" width="10.5703125" style="58" customWidth="1"/>
    <col min="3080" max="3080" width="11.140625" style="58" customWidth="1"/>
    <col min="3081" max="3082" width="10.5703125" style="58" customWidth="1"/>
    <col min="3083" max="3083" width="6.42578125" style="58" customWidth="1"/>
    <col min="3084" max="3084" width="10.85546875" style="58"/>
    <col min="3085" max="3085" width="12.5703125" style="58" bestFit="1" customWidth="1"/>
    <col min="3086" max="3328" width="10.85546875" style="58"/>
    <col min="3329" max="3329" width="3.5703125" style="58" customWidth="1"/>
    <col min="3330" max="3330" width="16.5703125" style="58" customWidth="1"/>
    <col min="3331" max="3331" width="11" style="58" customWidth="1"/>
    <col min="3332" max="3335" width="10.5703125" style="58" customWidth="1"/>
    <col min="3336" max="3336" width="11.140625" style="58" customWidth="1"/>
    <col min="3337" max="3338" width="10.5703125" style="58" customWidth="1"/>
    <col min="3339" max="3339" width="6.42578125" style="58" customWidth="1"/>
    <col min="3340" max="3340" width="10.85546875" style="58"/>
    <col min="3341" max="3341" width="12.5703125" style="58" bestFit="1" customWidth="1"/>
    <col min="3342" max="3584" width="10.85546875" style="58"/>
    <col min="3585" max="3585" width="3.5703125" style="58" customWidth="1"/>
    <col min="3586" max="3586" width="16.5703125" style="58" customWidth="1"/>
    <col min="3587" max="3587" width="11" style="58" customWidth="1"/>
    <col min="3588" max="3591" width="10.5703125" style="58" customWidth="1"/>
    <col min="3592" max="3592" width="11.140625" style="58" customWidth="1"/>
    <col min="3593" max="3594" width="10.5703125" style="58" customWidth="1"/>
    <col min="3595" max="3595" width="6.42578125" style="58" customWidth="1"/>
    <col min="3596" max="3596" width="10.85546875" style="58"/>
    <col min="3597" max="3597" width="12.5703125" style="58" bestFit="1" customWidth="1"/>
    <col min="3598" max="3840" width="10.85546875" style="58"/>
    <col min="3841" max="3841" width="3.5703125" style="58" customWidth="1"/>
    <col min="3842" max="3842" width="16.5703125" style="58" customWidth="1"/>
    <col min="3843" max="3843" width="11" style="58" customWidth="1"/>
    <col min="3844" max="3847" width="10.5703125" style="58" customWidth="1"/>
    <col min="3848" max="3848" width="11.140625" style="58" customWidth="1"/>
    <col min="3849" max="3850" width="10.5703125" style="58" customWidth="1"/>
    <col min="3851" max="3851" width="6.42578125" style="58" customWidth="1"/>
    <col min="3852" max="3852" width="10.85546875" style="58"/>
    <col min="3853" max="3853" width="12.5703125" style="58" bestFit="1" customWidth="1"/>
    <col min="3854" max="4096" width="10.85546875" style="58"/>
    <col min="4097" max="4097" width="3.5703125" style="58" customWidth="1"/>
    <col min="4098" max="4098" width="16.5703125" style="58" customWidth="1"/>
    <col min="4099" max="4099" width="11" style="58" customWidth="1"/>
    <col min="4100" max="4103" width="10.5703125" style="58" customWidth="1"/>
    <col min="4104" max="4104" width="11.140625" style="58" customWidth="1"/>
    <col min="4105" max="4106" width="10.5703125" style="58" customWidth="1"/>
    <col min="4107" max="4107" width="6.42578125" style="58" customWidth="1"/>
    <col min="4108" max="4108" width="10.85546875" style="58"/>
    <col min="4109" max="4109" width="12.5703125" style="58" bestFit="1" customWidth="1"/>
    <col min="4110" max="4352" width="10.85546875" style="58"/>
    <col min="4353" max="4353" width="3.5703125" style="58" customWidth="1"/>
    <col min="4354" max="4354" width="16.5703125" style="58" customWidth="1"/>
    <col min="4355" max="4355" width="11" style="58" customWidth="1"/>
    <col min="4356" max="4359" width="10.5703125" style="58" customWidth="1"/>
    <col min="4360" max="4360" width="11.140625" style="58" customWidth="1"/>
    <col min="4361" max="4362" width="10.5703125" style="58" customWidth="1"/>
    <col min="4363" max="4363" width="6.42578125" style="58" customWidth="1"/>
    <col min="4364" max="4364" width="10.85546875" style="58"/>
    <col min="4365" max="4365" width="12.5703125" style="58" bestFit="1" customWidth="1"/>
    <col min="4366" max="4608" width="10.85546875" style="58"/>
    <col min="4609" max="4609" width="3.5703125" style="58" customWidth="1"/>
    <col min="4610" max="4610" width="16.5703125" style="58" customWidth="1"/>
    <col min="4611" max="4611" width="11" style="58" customWidth="1"/>
    <col min="4612" max="4615" width="10.5703125" style="58" customWidth="1"/>
    <col min="4616" max="4616" width="11.140625" style="58" customWidth="1"/>
    <col min="4617" max="4618" width="10.5703125" style="58" customWidth="1"/>
    <col min="4619" max="4619" width="6.42578125" style="58" customWidth="1"/>
    <col min="4620" max="4620" width="10.85546875" style="58"/>
    <col min="4621" max="4621" width="12.5703125" style="58" bestFit="1" customWidth="1"/>
    <col min="4622" max="4864" width="10.85546875" style="58"/>
    <col min="4865" max="4865" width="3.5703125" style="58" customWidth="1"/>
    <col min="4866" max="4866" width="16.5703125" style="58" customWidth="1"/>
    <col min="4867" max="4867" width="11" style="58" customWidth="1"/>
    <col min="4868" max="4871" width="10.5703125" style="58" customWidth="1"/>
    <col min="4872" max="4872" width="11.140625" style="58" customWidth="1"/>
    <col min="4873" max="4874" width="10.5703125" style="58" customWidth="1"/>
    <col min="4875" max="4875" width="6.42578125" style="58" customWidth="1"/>
    <col min="4876" max="4876" width="10.85546875" style="58"/>
    <col min="4877" max="4877" width="12.5703125" style="58" bestFit="1" customWidth="1"/>
    <col min="4878" max="5120" width="10.85546875" style="58"/>
    <col min="5121" max="5121" width="3.5703125" style="58" customWidth="1"/>
    <col min="5122" max="5122" width="16.5703125" style="58" customWidth="1"/>
    <col min="5123" max="5123" width="11" style="58" customWidth="1"/>
    <col min="5124" max="5127" width="10.5703125" style="58" customWidth="1"/>
    <col min="5128" max="5128" width="11.140625" style="58" customWidth="1"/>
    <col min="5129" max="5130" width="10.5703125" style="58" customWidth="1"/>
    <col min="5131" max="5131" width="6.42578125" style="58" customWidth="1"/>
    <col min="5132" max="5132" width="10.85546875" style="58"/>
    <col min="5133" max="5133" width="12.5703125" style="58" bestFit="1" customWidth="1"/>
    <col min="5134" max="5376" width="10.85546875" style="58"/>
    <col min="5377" max="5377" width="3.5703125" style="58" customWidth="1"/>
    <col min="5378" max="5378" width="16.5703125" style="58" customWidth="1"/>
    <col min="5379" max="5379" width="11" style="58" customWidth="1"/>
    <col min="5380" max="5383" width="10.5703125" style="58" customWidth="1"/>
    <col min="5384" max="5384" width="11.140625" style="58" customWidth="1"/>
    <col min="5385" max="5386" width="10.5703125" style="58" customWidth="1"/>
    <col min="5387" max="5387" width="6.42578125" style="58" customWidth="1"/>
    <col min="5388" max="5388" width="10.85546875" style="58"/>
    <col min="5389" max="5389" width="12.5703125" style="58" bestFit="1" customWidth="1"/>
    <col min="5390" max="5632" width="10.85546875" style="58"/>
    <col min="5633" max="5633" width="3.5703125" style="58" customWidth="1"/>
    <col min="5634" max="5634" width="16.5703125" style="58" customWidth="1"/>
    <col min="5635" max="5635" width="11" style="58" customWidth="1"/>
    <col min="5636" max="5639" width="10.5703125" style="58" customWidth="1"/>
    <col min="5640" max="5640" width="11.140625" style="58" customWidth="1"/>
    <col min="5641" max="5642" width="10.5703125" style="58" customWidth="1"/>
    <col min="5643" max="5643" width="6.42578125" style="58" customWidth="1"/>
    <col min="5644" max="5644" width="10.85546875" style="58"/>
    <col min="5645" max="5645" width="12.5703125" style="58" bestFit="1" customWidth="1"/>
    <col min="5646" max="5888" width="10.85546875" style="58"/>
    <col min="5889" max="5889" width="3.5703125" style="58" customWidth="1"/>
    <col min="5890" max="5890" width="16.5703125" style="58" customWidth="1"/>
    <col min="5891" max="5891" width="11" style="58" customWidth="1"/>
    <col min="5892" max="5895" width="10.5703125" style="58" customWidth="1"/>
    <col min="5896" max="5896" width="11.140625" style="58" customWidth="1"/>
    <col min="5897" max="5898" width="10.5703125" style="58" customWidth="1"/>
    <col min="5899" max="5899" width="6.42578125" style="58" customWidth="1"/>
    <col min="5900" max="5900" width="10.85546875" style="58"/>
    <col min="5901" max="5901" width="12.5703125" style="58" bestFit="1" customWidth="1"/>
    <col min="5902" max="6144" width="10.85546875" style="58"/>
    <col min="6145" max="6145" width="3.5703125" style="58" customWidth="1"/>
    <col min="6146" max="6146" width="16.5703125" style="58" customWidth="1"/>
    <col min="6147" max="6147" width="11" style="58" customWidth="1"/>
    <col min="6148" max="6151" width="10.5703125" style="58" customWidth="1"/>
    <col min="6152" max="6152" width="11.140625" style="58" customWidth="1"/>
    <col min="6153" max="6154" width="10.5703125" style="58" customWidth="1"/>
    <col min="6155" max="6155" width="6.42578125" style="58" customWidth="1"/>
    <col min="6156" max="6156" width="10.85546875" style="58"/>
    <col min="6157" max="6157" width="12.5703125" style="58" bestFit="1" customWidth="1"/>
    <col min="6158" max="6400" width="10.85546875" style="58"/>
    <col min="6401" max="6401" width="3.5703125" style="58" customWidth="1"/>
    <col min="6402" max="6402" width="16.5703125" style="58" customWidth="1"/>
    <col min="6403" max="6403" width="11" style="58" customWidth="1"/>
    <col min="6404" max="6407" width="10.5703125" style="58" customWidth="1"/>
    <col min="6408" max="6408" width="11.140625" style="58" customWidth="1"/>
    <col min="6409" max="6410" width="10.5703125" style="58" customWidth="1"/>
    <col min="6411" max="6411" width="6.42578125" style="58" customWidth="1"/>
    <col min="6412" max="6412" width="10.85546875" style="58"/>
    <col min="6413" max="6413" width="12.5703125" style="58" bestFit="1" customWidth="1"/>
    <col min="6414" max="6656" width="10.85546875" style="58"/>
    <col min="6657" max="6657" width="3.5703125" style="58" customWidth="1"/>
    <col min="6658" max="6658" width="16.5703125" style="58" customWidth="1"/>
    <col min="6659" max="6659" width="11" style="58" customWidth="1"/>
    <col min="6660" max="6663" width="10.5703125" style="58" customWidth="1"/>
    <col min="6664" max="6664" width="11.140625" style="58" customWidth="1"/>
    <col min="6665" max="6666" width="10.5703125" style="58" customWidth="1"/>
    <col min="6667" max="6667" width="6.42578125" style="58" customWidth="1"/>
    <col min="6668" max="6668" width="10.85546875" style="58"/>
    <col min="6669" max="6669" width="12.5703125" style="58" bestFit="1" customWidth="1"/>
    <col min="6670" max="6912" width="10.85546875" style="58"/>
    <col min="6913" max="6913" width="3.5703125" style="58" customWidth="1"/>
    <col min="6914" max="6914" width="16.5703125" style="58" customWidth="1"/>
    <col min="6915" max="6915" width="11" style="58" customWidth="1"/>
    <col min="6916" max="6919" width="10.5703125" style="58" customWidth="1"/>
    <col min="6920" max="6920" width="11.140625" style="58" customWidth="1"/>
    <col min="6921" max="6922" width="10.5703125" style="58" customWidth="1"/>
    <col min="6923" max="6923" width="6.42578125" style="58" customWidth="1"/>
    <col min="6924" max="6924" width="10.85546875" style="58"/>
    <col min="6925" max="6925" width="12.5703125" style="58" bestFit="1" customWidth="1"/>
    <col min="6926" max="7168" width="10.85546875" style="58"/>
    <col min="7169" max="7169" width="3.5703125" style="58" customWidth="1"/>
    <col min="7170" max="7170" width="16.5703125" style="58" customWidth="1"/>
    <col min="7171" max="7171" width="11" style="58" customWidth="1"/>
    <col min="7172" max="7175" width="10.5703125" style="58" customWidth="1"/>
    <col min="7176" max="7176" width="11.140625" style="58" customWidth="1"/>
    <col min="7177" max="7178" width="10.5703125" style="58" customWidth="1"/>
    <col min="7179" max="7179" width="6.42578125" style="58" customWidth="1"/>
    <col min="7180" max="7180" width="10.85546875" style="58"/>
    <col min="7181" max="7181" width="12.5703125" style="58" bestFit="1" customWidth="1"/>
    <col min="7182" max="7424" width="10.85546875" style="58"/>
    <col min="7425" max="7425" width="3.5703125" style="58" customWidth="1"/>
    <col min="7426" max="7426" width="16.5703125" style="58" customWidth="1"/>
    <col min="7427" max="7427" width="11" style="58" customWidth="1"/>
    <col min="7428" max="7431" width="10.5703125" style="58" customWidth="1"/>
    <col min="7432" max="7432" width="11.140625" style="58" customWidth="1"/>
    <col min="7433" max="7434" width="10.5703125" style="58" customWidth="1"/>
    <col min="7435" max="7435" width="6.42578125" style="58" customWidth="1"/>
    <col min="7436" max="7436" width="10.85546875" style="58"/>
    <col min="7437" max="7437" width="12.5703125" style="58" bestFit="1" customWidth="1"/>
    <col min="7438" max="7680" width="10.85546875" style="58"/>
    <col min="7681" max="7681" width="3.5703125" style="58" customWidth="1"/>
    <col min="7682" max="7682" width="16.5703125" style="58" customWidth="1"/>
    <col min="7683" max="7683" width="11" style="58" customWidth="1"/>
    <col min="7684" max="7687" width="10.5703125" style="58" customWidth="1"/>
    <col min="7688" max="7688" width="11.140625" style="58" customWidth="1"/>
    <col min="7689" max="7690" width="10.5703125" style="58" customWidth="1"/>
    <col min="7691" max="7691" width="6.42578125" style="58" customWidth="1"/>
    <col min="7692" max="7692" width="10.85546875" style="58"/>
    <col min="7693" max="7693" width="12.5703125" style="58" bestFit="1" customWidth="1"/>
    <col min="7694" max="7936" width="10.85546875" style="58"/>
    <col min="7937" max="7937" width="3.5703125" style="58" customWidth="1"/>
    <col min="7938" max="7938" width="16.5703125" style="58" customWidth="1"/>
    <col min="7939" max="7939" width="11" style="58" customWidth="1"/>
    <col min="7940" max="7943" width="10.5703125" style="58" customWidth="1"/>
    <col min="7944" max="7944" width="11.140625" style="58" customWidth="1"/>
    <col min="7945" max="7946" width="10.5703125" style="58" customWidth="1"/>
    <col min="7947" max="7947" width="6.42578125" style="58" customWidth="1"/>
    <col min="7948" max="7948" width="10.85546875" style="58"/>
    <col min="7949" max="7949" width="12.5703125" style="58" bestFit="1" customWidth="1"/>
    <col min="7950" max="8192" width="10.85546875" style="58"/>
    <col min="8193" max="8193" width="3.5703125" style="58" customWidth="1"/>
    <col min="8194" max="8194" width="16.5703125" style="58" customWidth="1"/>
    <col min="8195" max="8195" width="11" style="58" customWidth="1"/>
    <col min="8196" max="8199" width="10.5703125" style="58" customWidth="1"/>
    <col min="8200" max="8200" width="11.140625" style="58" customWidth="1"/>
    <col min="8201" max="8202" width="10.5703125" style="58" customWidth="1"/>
    <col min="8203" max="8203" width="6.42578125" style="58" customWidth="1"/>
    <col min="8204" max="8204" width="10.85546875" style="58"/>
    <col min="8205" max="8205" width="12.5703125" style="58" bestFit="1" customWidth="1"/>
    <col min="8206" max="8448" width="10.85546875" style="58"/>
    <col min="8449" max="8449" width="3.5703125" style="58" customWidth="1"/>
    <col min="8450" max="8450" width="16.5703125" style="58" customWidth="1"/>
    <col min="8451" max="8451" width="11" style="58" customWidth="1"/>
    <col min="8452" max="8455" width="10.5703125" style="58" customWidth="1"/>
    <col min="8456" max="8456" width="11.140625" style="58" customWidth="1"/>
    <col min="8457" max="8458" width="10.5703125" style="58" customWidth="1"/>
    <col min="8459" max="8459" width="6.42578125" style="58" customWidth="1"/>
    <col min="8460" max="8460" width="10.85546875" style="58"/>
    <col min="8461" max="8461" width="12.5703125" style="58" bestFit="1" customWidth="1"/>
    <col min="8462" max="8704" width="10.85546875" style="58"/>
    <col min="8705" max="8705" width="3.5703125" style="58" customWidth="1"/>
    <col min="8706" max="8706" width="16.5703125" style="58" customWidth="1"/>
    <col min="8707" max="8707" width="11" style="58" customWidth="1"/>
    <col min="8708" max="8711" width="10.5703125" style="58" customWidth="1"/>
    <col min="8712" max="8712" width="11.140625" style="58" customWidth="1"/>
    <col min="8713" max="8714" width="10.5703125" style="58" customWidth="1"/>
    <col min="8715" max="8715" width="6.42578125" style="58" customWidth="1"/>
    <col min="8716" max="8716" width="10.85546875" style="58"/>
    <col min="8717" max="8717" width="12.5703125" style="58" bestFit="1" customWidth="1"/>
    <col min="8718" max="8960" width="10.85546875" style="58"/>
    <col min="8961" max="8961" width="3.5703125" style="58" customWidth="1"/>
    <col min="8962" max="8962" width="16.5703125" style="58" customWidth="1"/>
    <col min="8963" max="8963" width="11" style="58" customWidth="1"/>
    <col min="8964" max="8967" width="10.5703125" style="58" customWidth="1"/>
    <col min="8968" max="8968" width="11.140625" style="58" customWidth="1"/>
    <col min="8969" max="8970" width="10.5703125" style="58" customWidth="1"/>
    <col min="8971" max="8971" width="6.42578125" style="58" customWidth="1"/>
    <col min="8972" max="8972" width="10.85546875" style="58"/>
    <col min="8973" max="8973" width="12.5703125" style="58" bestFit="1" customWidth="1"/>
    <col min="8974" max="9216" width="10.85546875" style="58"/>
    <col min="9217" max="9217" width="3.5703125" style="58" customWidth="1"/>
    <col min="9218" max="9218" width="16.5703125" style="58" customWidth="1"/>
    <col min="9219" max="9219" width="11" style="58" customWidth="1"/>
    <col min="9220" max="9223" width="10.5703125" style="58" customWidth="1"/>
    <col min="9224" max="9224" width="11.140625" style="58" customWidth="1"/>
    <col min="9225" max="9226" width="10.5703125" style="58" customWidth="1"/>
    <col min="9227" max="9227" width="6.42578125" style="58" customWidth="1"/>
    <col min="9228" max="9228" width="10.85546875" style="58"/>
    <col min="9229" max="9229" width="12.5703125" style="58" bestFit="1" customWidth="1"/>
    <col min="9230" max="9472" width="10.85546875" style="58"/>
    <col min="9473" max="9473" width="3.5703125" style="58" customWidth="1"/>
    <col min="9474" max="9474" width="16.5703125" style="58" customWidth="1"/>
    <col min="9475" max="9475" width="11" style="58" customWidth="1"/>
    <col min="9476" max="9479" width="10.5703125" style="58" customWidth="1"/>
    <col min="9480" max="9480" width="11.140625" style="58" customWidth="1"/>
    <col min="9481" max="9482" width="10.5703125" style="58" customWidth="1"/>
    <col min="9483" max="9483" width="6.42578125" style="58" customWidth="1"/>
    <col min="9484" max="9484" width="10.85546875" style="58"/>
    <col min="9485" max="9485" width="12.5703125" style="58" bestFit="1" customWidth="1"/>
    <col min="9486" max="9728" width="10.85546875" style="58"/>
    <col min="9729" max="9729" width="3.5703125" style="58" customWidth="1"/>
    <col min="9730" max="9730" width="16.5703125" style="58" customWidth="1"/>
    <col min="9731" max="9731" width="11" style="58" customWidth="1"/>
    <col min="9732" max="9735" width="10.5703125" style="58" customWidth="1"/>
    <col min="9736" max="9736" width="11.140625" style="58" customWidth="1"/>
    <col min="9737" max="9738" width="10.5703125" style="58" customWidth="1"/>
    <col min="9739" max="9739" width="6.42578125" style="58" customWidth="1"/>
    <col min="9740" max="9740" width="10.85546875" style="58"/>
    <col min="9741" max="9741" width="12.5703125" style="58" bestFit="1" customWidth="1"/>
    <col min="9742" max="9984" width="10.85546875" style="58"/>
    <col min="9985" max="9985" width="3.5703125" style="58" customWidth="1"/>
    <col min="9986" max="9986" width="16.5703125" style="58" customWidth="1"/>
    <col min="9987" max="9987" width="11" style="58" customWidth="1"/>
    <col min="9988" max="9991" width="10.5703125" style="58" customWidth="1"/>
    <col min="9992" max="9992" width="11.140625" style="58" customWidth="1"/>
    <col min="9993" max="9994" width="10.5703125" style="58" customWidth="1"/>
    <col min="9995" max="9995" width="6.42578125" style="58" customWidth="1"/>
    <col min="9996" max="9996" width="10.85546875" style="58"/>
    <col min="9997" max="9997" width="12.5703125" style="58" bestFit="1" customWidth="1"/>
    <col min="9998" max="10240" width="10.85546875" style="58"/>
    <col min="10241" max="10241" width="3.5703125" style="58" customWidth="1"/>
    <col min="10242" max="10242" width="16.5703125" style="58" customWidth="1"/>
    <col min="10243" max="10243" width="11" style="58" customWidth="1"/>
    <col min="10244" max="10247" width="10.5703125" style="58" customWidth="1"/>
    <col min="10248" max="10248" width="11.140625" style="58" customWidth="1"/>
    <col min="10249" max="10250" width="10.5703125" style="58" customWidth="1"/>
    <col min="10251" max="10251" width="6.42578125" style="58" customWidth="1"/>
    <col min="10252" max="10252" width="10.85546875" style="58"/>
    <col min="10253" max="10253" width="12.5703125" style="58" bestFit="1" customWidth="1"/>
    <col min="10254" max="10496" width="10.85546875" style="58"/>
    <col min="10497" max="10497" width="3.5703125" style="58" customWidth="1"/>
    <col min="10498" max="10498" width="16.5703125" style="58" customWidth="1"/>
    <col min="10499" max="10499" width="11" style="58" customWidth="1"/>
    <col min="10500" max="10503" width="10.5703125" style="58" customWidth="1"/>
    <col min="10504" max="10504" width="11.140625" style="58" customWidth="1"/>
    <col min="10505" max="10506" width="10.5703125" style="58" customWidth="1"/>
    <col min="10507" max="10507" width="6.42578125" style="58" customWidth="1"/>
    <col min="10508" max="10508" width="10.85546875" style="58"/>
    <col min="10509" max="10509" width="12.5703125" style="58" bestFit="1" customWidth="1"/>
    <col min="10510" max="10752" width="10.85546875" style="58"/>
    <col min="10753" max="10753" width="3.5703125" style="58" customWidth="1"/>
    <col min="10754" max="10754" width="16.5703125" style="58" customWidth="1"/>
    <col min="10755" max="10755" width="11" style="58" customWidth="1"/>
    <col min="10756" max="10759" width="10.5703125" style="58" customWidth="1"/>
    <col min="10760" max="10760" width="11.140625" style="58" customWidth="1"/>
    <col min="10761" max="10762" width="10.5703125" style="58" customWidth="1"/>
    <col min="10763" max="10763" width="6.42578125" style="58" customWidth="1"/>
    <col min="10764" max="10764" width="10.85546875" style="58"/>
    <col min="10765" max="10765" width="12.5703125" style="58" bestFit="1" customWidth="1"/>
    <col min="10766" max="11008" width="10.85546875" style="58"/>
    <col min="11009" max="11009" width="3.5703125" style="58" customWidth="1"/>
    <col min="11010" max="11010" width="16.5703125" style="58" customWidth="1"/>
    <col min="11011" max="11011" width="11" style="58" customWidth="1"/>
    <col min="11012" max="11015" width="10.5703125" style="58" customWidth="1"/>
    <col min="11016" max="11016" width="11.140625" style="58" customWidth="1"/>
    <col min="11017" max="11018" width="10.5703125" style="58" customWidth="1"/>
    <col min="11019" max="11019" width="6.42578125" style="58" customWidth="1"/>
    <col min="11020" max="11020" width="10.85546875" style="58"/>
    <col min="11021" max="11021" width="12.5703125" style="58" bestFit="1" customWidth="1"/>
    <col min="11022" max="11264" width="10.85546875" style="58"/>
    <col min="11265" max="11265" width="3.5703125" style="58" customWidth="1"/>
    <col min="11266" max="11266" width="16.5703125" style="58" customWidth="1"/>
    <col min="11267" max="11267" width="11" style="58" customWidth="1"/>
    <col min="11268" max="11271" width="10.5703125" style="58" customWidth="1"/>
    <col min="11272" max="11272" width="11.140625" style="58" customWidth="1"/>
    <col min="11273" max="11274" width="10.5703125" style="58" customWidth="1"/>
    <col min="11275" max="11275" width="6.42578125" style="58" customWidth="1"/>
    <col min="11276" max="11276" width="10.85546875" style="58"/>
    <col min="11277" max="11277" width="12.5703125" style="58" bestFit="1" customWidth="1"/>
    <col min="11278" max="11520" width="10.85546875" style="58"/>
    <col min="11521" max="11521" width="3.5703125" style="58" customWidth="1"/>
    <col min="11522" max="11522" width="16.5703125" style="58" customWidth="1"/>
    <col min="11523" max="11523" width="11" style="58" customWidth="1"/>
    <col min="11524" max="11527" width="10.5703125" style="58" customWidth="1"/>
    <col min="11528" max="11528" width="11.140625" style="58" customWidth="1"/>
    <col min="11529" max="11530" width="10.5703125" style="58" customWidth="1"/>
    <col min="11531" max="11531" width="6.42578125" style="58" customWidth="1"/>
    <col min="11532" max="11532" width="10.85546875" style="58"/>
    <col min="11533" max="11533" width="12.5703125" style="58" bestFit="1" customWidth="1"/>
    <col min="11534" max="11776" width="10.85546875" style="58"/>
    <col min="11777" max="11777" width="3.5703125" style="58" customWidth="1"/>
    <col min="11778" max="11778" width="16.5703125" style="58" customWidth="1"/>
    <col min="11779" max="11779" width="11" style="58" customWidth="1"/>
    <col min="11780" max="11783" width="10.5703125" style="58" customWidth="1"/>
    <col min="11784" max="11784" width="11.140625" style="58" customWidth="1"/>
    <col min="11785" max="11786" width="10.5703125" style="58" customWidth="1"/>
    <col min="11787" max="11787" width="6.42578125" style="58" customWidth="1"/>
    <col min="11788" max="11788" width="10.85546875" style="58"/>
    <col min="11789" max="11789" width="12.5703125" style="58" bestFit="1" customWidth="1"/>
    <col min="11790" max="12032" width="10.85546875" style="58"/>
    <col min="12033" max="12033" width="3.5703125" style="58" customWidth="1"/>
    <col min="12034" max="12034" width="16.5703125" style="58" customWidth="1"/>
    <col min="12035" max="12035" width="11" style="58" customWidth="1"/>
    <col min="12036" max="12039" width="10.5703125" style="58" customWidth="1"/>
    <col min="12040" max="12040" width="11.140625" style="58" customWidth="1"/>
    <col min="12041" max="12042" width="10.5703125" style="58" customWidth="1"/>
    <col min="12043" max="12043" width="6.42578125" style="58" customWidth="1"/>
    <col min="12044" max="12044" width="10.85546875" style="58"/>
    <col min="12045" max="12045" width="12.5703125" style="58" bestFit="1" customWidth="1"/>
    <col min="12046" max="12288" width="10.85546875" style="58"/>
    <col min="12289" max="12289" width="3.5703125" style="58" customWidth="1"/>
    <col min="12290" max="12290" width="16.5703125" style="58" customWidth="1"/>
    <col min="12291" max="12291" width="11" style="58" customWidth="1"/>
    <col min="12292" max="12295" width="10.5703125" style="58" customWidth="1"/>
    <col min="12296" max="12296" width="11.140625" style="58" customWidth="1"/>
    <col min="12297" max="12298" width="10.5703125" style="58" customWidth="1"/>
    <col min="12299" max="12299" width="6.42578125" style="58" customWidth="1"/>
    <col min="12300" max="12300" width="10.85546875" style="58"/>
    <col min="12301" max="12301" width="12.5703125" style="58" bestFit="1" customWidth="1"/>
    <col min="12302" max="12544" width="10.85546875" style="58"/>
    <col min="12545" max="12545" width="3.5703125" style="58" customWidth="1"/>
    <col min="12546" max="12546" width="16.5703125" style="58" customWidth="1"/>
    <col min="12547" max="12547" width="11" style="58" customWidth="1"/>
    <col min="12548" max="12551" width="10.5703125" style="58" customWidth="1"/>
    <col min="12552" max="12552" width="11.140625" style="58" customWidth="1"/>
    <col min="12553" max="12554" width="10.5703125" style="58" customWidth="1"/>
    <col min="12555" max="12555" width="6.42578125" style="58" customWidth="1"/>
    <col min="12556" max="12556" width="10.85546875" style="58"/>
    <col min="12557" max="12557" width="12.5703125" style="58" bestFit="1" customWidth="1"/>
    <col min="12558" max="12800" width="10.85546875" style="58"/>
    <col min="12801" max="12801" width="3.5703125" style="58" customWidth="1"/>
    <col min="12802" max="12802" width="16.5703125" style="58" customWidth="1"/>
    <col min="12803" max="12803" width="11" style="58" customWidth="1"/>
    <col min="12804" max="12807" width="10.5703125" style="58" customWidth="1"/>
    <col min="12808" max="12808" width="11.140625" style="58" customWidth="1"/>
    <col min="12809" max="12810" width="10.5703125" style="58" customWidth="1"/>
    <col min="12811" max="12811" width="6.42578125" style="58" customWidth="1"/>
    <col min="12812" max="12812" width="10.85546875" style="58"/>
    <col min="12813" max="12813" width="12.5703125" style="58" bestFit="1" customWidth="1"/>
    <col min="12814" max="13056" width="10.85546875" style="58"/>
    <col min="13057" max="13057" width="3.5703125" style="58" customWidth="1"/>
    <col min="13058" max="13058" width="16.5703125" style="58" customWidth="1"/>
    <col min="13059" max="13059" width="11" style="58" customWidth="1"/>
    <col min="13060" max="13063" width="10.5703125" style="58" customWidth="1"/>
    <col min="13064" max="13064" width="11.140625" style="58" customWidth="1"/>
    <col min="13065" max="13066" width="10.5703125" style="58" customWidth="1"/>
    <col min="13067" max="13067" width="6.42578125" style="58" customWidth="1"/>
    <col min="13068" max="13068" width="10.85546875" style="58"/>
    <col min="13069" max="13069" width="12.5703125" style="58" bestFit="1" customWidth="1"/>
    <col min="13070" max="13312" width="10.85546875" style="58"/>
    <col min="13313" max="13313" width="3.5703125" style="58" customWidth="1"/>
    <col min="13314" max="13314" width="16.5703125" style="58" customWidth="1"/>
    <col min="13315" max="13315" width="11" style="58" customWidth="1"/>
    <col min="13316" max="13319" width="10.5703125" style="58" customWidth="1"/>
    <col min="13320" max="13320" width="11.140625" style="58" customWidth="1"/>
    <col min="13321" max="13322" width="10.5703125" style="58" customWidth="1"/>
    <col min="13323" max="13323" width="6.42578125" style="58" customWidth="1"/>
    <col min="13324" max="13324" width="10.85546875" style="58"/>
    <col min="13325" max="13325" width="12.5703125" style="58" bestFit="1" customWidth="1"/>
    <col min="13326" max="13568" width="10.85546875" style="58"/>
    <col min="13569" max="13569" width="3.5703125" style="58" customWidth="1"/>
    <col min="13570" max="13570" width="16.5703125" style="58" customWidth="1"/>
    <col min="13571" max="13571" width="11" style="58" customWidth="1"/>
    <col min="13572" max="13575" width="10.5703125" style="58" customWidth="1"/>
    <col min="13576" max="13576" width="11.140625" style="58" customWidth="1"/>
    <col min="13577" max="13578" width="10.5703125" style="58" customWidth="1"/>
    <col min="13579" max="13579" width="6.42578125" style="58" customWidth="1"/>
    <col min="13580" max="13580" width="10.85546875" style="58"/>
    <col min="13581" max="13581" width="12.5703125" style="58" bestFit="1" customWidth="1"/>
    <col min="13582" max="13824" width="10.85546875" style="58"/>
    <col min="13825" max="13825" width="3.5703125" style="58" customWidth="1"/>
    <col min="13826" max="13826" width="16.5703125" style="58" customWidth="1"/>
    <col min="13827" max="13827" width="11" style="58" customWidth="1"/>
    <col min="13828" max="13831" width="10.5703125" style="58" customWidth="1"/>
    <col min="13832" max="13832" width="11.140625" style="58" customWidth="1"/>
    <col min="13833" max="13834" width="10.5703125" style="58" customWidth="1"/>
    <col min="13835" max="13835" width="6.42578125" style="58" customWidth="1"/>
    <col min="13836" max="13836" width="10.85546875" style="58"/>
    <col min="13837" max="13837" width="12.5703125" style="58" bestFit="1" customWidth="1"/>
    <col min="13838" max="14080" width="10.85546875" style="58"/>
    <col min="14081" max="14081" width="3.5703125" style="58" customWidth="1"/>
    <col min="14082" max="14082" width="16.5703125" style="58" customWidth="1"/>
    <col min="14083" max="14083" width="11" style="58" customWidth="1"/>
    <col min="14084" max="14087" width="10.5703125" style="58" customWidth="1"/>
    <col min="14088" max="14088" width="11.140625" style="58" customWidth="1"/>
    <col min="14089" max="14090" width="10.5703125" style="58" customWidth="1"/>
    <col min="14091" max="14091" width="6.42578125" style="58" customWidth="1"/>
    <col min="14092" max="14092" width="10.85546875" style="58"/>
    <col min="14093" max="14093" width="12.5703125" style="58" bestFit="1" customWidth="1"/>
    <col min="14094" max="14336" width="10.85546875" style="58"/>
    <col min="14337" max="14337" width="3.5703125" style="58" customWidth="1"/>
    <col min="14338" max="14338" width="16.5703125" style="58" customWidth="1"/>
    <col min="14339" max="14339" width="11" style="58" customWidth="1"/>
    <col min="14340" max="14343" width="10.5703125" style="58" customWidth="1"/>
    <col min="14344" max="14344" width="11.140625" style="58" customWidth="1"/>
    <col min="14345" max="14346" width="10.5703125" style="58" customWidth="1"/>
    <col min="14347" max="14347" width="6.42578125" style="58" customWidth="1"/>
    <col min="14348" max="14348" width="10.85546875" style="58"/>
    <col min="14349" max="14349" width="12.5703125" style="58" bestFit="1" customWidth="1"/>
    <col min="14350" max="14592" width="10.85546875" style="58"/>
    <col min="14593" max="14593" width="3.5703125" style="58" customWidth="1"/>
    <col min="14594" max="14594" width="16.5703125" style="58" customWidth="1"/>
    <col min="14595" max="14595" width="11" style="58" customWidth="1"/>
    <col min="14596" max="14599" width="10.5703125" style="58" customWidth="1"/>
    <col min="14600" max="14600" width="11.140625" style="58" customWidth="1"/>
    <col min="14601" max="14602" width="10.5703125" style="58" customWidth="1"/>
    <col min="14603" max="14603" width="6.42578125" style="58" customWidth="1"/>
    <col min="14604" max="14604" width="10.85546875" style="58"/>
    <col min="14605" max="14605" width="12.5703125" style="58" bestFit="1" customWidth="1"/>
    <col min="14606" max="14848" width="10.85546875" style="58"/>
    <col min="14849" max="14849" width="3.5703125" style="58" customWidth="1"/>
    <col min="14850" max="14850" width="16.5703125" style="58" customWidth="1"/>
    <col min="14851" max="14851" width="11" style="58" customWidth="1"/>
    <col min="14852" max="14855" width="10.5703125" style="58" customWidth="1"/>
    <col min="14856" max="14856" width="11.140625" style="58" customWidth="1"/>
    <col min="14857" max="14858" width="10.5703125" style="58" customWidth="1"/>
    <col min="14859" max="14859" width="6.42578125" style="58" customWidth="1"/>
    <col min="14860" max="14860" width="10.85546875" style="58"/>
    <col min="14861" max="14861" width="12.5703125" style="58" bestFit="1" customWidth="1"/>
    <col min="14862" max="15104" width="10.85546875" style="58"/>
    <col min="15105" max="15105" width="3.5703125" style="58" customWidth="1"/>
    <col min="15106" max="15106" width="16.5703125" style="58" customWidth="1"/>
    <col min="15107" max="15107" width="11" style="58" customWidth="1"/>
    <col min="15108" max="15111" width="10.5703125" style="58" customWidth="1"/>
    <col min="15112" max="15112" width="11.140625" style="58" customWidth="1"/>
    <col min="15113" max="15114" width="10.5703125" style="58" customWidth="1"/>
    <col min="15115" max="15115" width="6.42578125" style="58" customWidth="1"/>
    <col min="15116" max="15116" width="10.85546875" style="58"/>
    <col min="15117" max="15117" width="12.5703125" style="58" bestFit="1" customWidth="1"/>
    <col min="15118" max="15360" width="10.85546875" style="58"/>
    <col min="15361" max="15361" width="3.5703125" style="58" customWidth="1"/>
    <col min="15362" max="15362" width="16.5703125" style="58" customWidth="1"/>
    <col min="15363" max="15363" width="11" style="58" customWidth="1"/>
    <col min="15364" max="15367" width="10.5703125" style="58" customWidth="1"/>
    <col min="15368" max="15368" width="11.140625" style="58" customWidth="1"/>
    <col min="15369" max="15370" width="10.5703125" style="58" customWidth="1"/>
    <col min="15371" max="15371" width="6.42578125" style="58" customWidth="1"/>
    <col min="15372" max="15372" width="10.85546875" style="58"/>
    <col min="15373" max="15373" width="12.5703125" style="58" bestFit="1" customWidth="1"/>
    <col min="15374" max="15616" width="10.85546875" style="58"/>
    <col min="15617" max="15617" width="3.5703125" style="58" customWidth="1"/>
    <col min="15618" max="15618" width="16.5703125" style="58" customWidth="1"/>
    <col min="15619" max="15619" width="11" style="58" customWidth="1"/>
    <col min="15620" max="15623" width="10.5703125" style="58" customWidth="1"/>
    <col min="15624" max="15624" width="11.140625" style="58" customWidth="1"/>
    <col min="15625" max="15626" width="10.5703125" style="58" customWidth="1"/>
    <col min="15627" max="15627" width="6.42578125" style="58" customWidth="1"/>
    <col min="15628" max="15628" width="10.85546875" style="58"/>
    <col min="15629" max="15629" width="12.5703125" style="58" bestFit="1" customWidth="1"/>
    <col min="15630" max="15872" width="10.85546875" style="58"/>
    <col min="15873" max="15873" width="3.5703125" style="58" customWidth="1"/>
    <col min="15874" max="15874" width="16.5703125" style="58" customWidth="1"/>
    <col min="15875" max="15875" width="11" style="58" customWidth="1"/>
    <col min="15876" max="15879" width="10.5703125" style="58" customWidth="1"/>
    <col min="15880" max="15880" width="11.140625" style="58" customWidth="1"/>
    <col min="15881" max="15882" width="10.5703125" style="58" customWidth="1"/>
    <col min="15883" max="15883" width="6.42578125" style="58" customWidth="1"/>
    <col min="15884" max="15884" width="10.85546875" style="58"/>
    <col min="15885" max="15885" width="12.5703125" style="58" bestFit="1" customWidth="1"/>
    <col min="15886" max="16128" width="10.85546875" style="58"/>
    <col min="16129" max="16129" width="3.5703125" style="58" customWidth="1"/>
    <col min="16130" max="16130" width="16.5703125" style="58" customWidth="1"/>
    <col min="16131" max="16131" width="11" style="58" customWidth="1"/>
    <col min="16132" max="16135" width="10.5703125" style="58" customWidth="1"/>
    <col min="16136" max="16136" width="11.140625" style="58" customWidth="1"/>
    <col min="16137" max="16138" width="10.5703125" style="58" customWidth="1"/>
    <col min="16139" max="16139" width="6.42578125" style="58" customWidth="1"/>
    <col min="16140" max="16140" width="10.85546875" style="58"/>
    <col min="16141" max="16141" width="12.5703125" style="58" bestFit="1" customWidth="1"/>
    <col min="16142" max="16384" width="10.85546875" style="58"/>
  </cols>
  <sheetData>
    <row r="1" spans="2:13" x14ac:dyDescent="0.25">
      <c r="B1" s="330" t="s">
        <v>159</v>
      </c>
      <c r="C1" s="331"/>
      <c r="D1" s="331"/>
      <c r="E1" s="331"/>
      <c r="F1" s="331"/>
      <c r="G1" s="195"/>
      <c r="H1" s="196"/>
      <c r="I1" s="196"/>
      <c r="J1" s="197"/>
      <c r="K1" s="13"/>
      <c r="L1" s="13"/>
    </row>
    <row r="2" spans="2:13" x14ac:dyDescent="0.25">
      <c r="B2" s="326" t="s">
        <v>113</v>
      </c>
      <c r="C2" s="328" t="s">
        <v>114</v>
      </c>
      <c r="D2" s="286" t="s">
        <v>119</v>
      </c>
      <c r="E2" s="287"/>
      <c r="F2" s="287"/>
      <c r="G2" s="144"/>
      <c r="K2" s="13"/>
      <c r="L2" s="13"/>
    </row>
    <row r="3" spans="2:13" x14ac:dyDescent="0.25">
      <c r="B3" s="327"/>
      <c r="C3" s="329"/>
      <c r="D3" s="137" t="s">
        <v>116</v>
      </c>
      <c r="E3" s="153" t="s">
        <v>117</v>
      </c>
      <c r="F3" s="154" t="s">
        <v>118</v>
      </c>
      <c r="G3" s="144"/>
      <c r="K3" s="13"/>
      <c r="L3" s="13"/>
    </row>
    <row r="4" spans="2:13" ht="14.45" customHeight="1" x14ac:dyDescent="0.25">
      <c r="B4" s="10">
        <v>1</v>
      </c>
      <c r="C4" s="138">
        <f>'01 Elemento'!J24/'10|Eficiencia'!R13</f>
        <v>2.2477574404761906</v>
      </c>
      <c r="D4" s="136" t="s">
        <v>69</v>
      </c>
      <c r="E4" s="139">
        <f>C4</f>
        <v>2.2477574404761906</v>
      </c>
      <c r="F4" s="199">
        <f>E4/$C$11</f>
        <v>2.7238333023908854E-2</v>
      </c>
      <c r="G4" s="145"/>
      <c r="H4" s="12"/>
      <c r="I4" s="106"/>
      <c r="J4" s="106"/>
      <c r="K4" s="67"/>
      <c r="L4" s="13"/>
    </row>
    <row r="5" spans="2:13" ht="15.75" customHeight="1" x14ac:dyDescent="0.25">
      <c r="B5" s="10">
        <v>2</v>
      </c>
      <c r="C5" s="125">
        <f>'02 Elemento '!J23</f>
        <v>23.378188596491228</v>
      </c>
      <c r="D5" s="136" t="s">
        <v>71</v>
      </c>
      <c r="E5" s="139">
        <f>C5</f>
        <v>23.378188596491228</v>
      </c>
      <c r="F5" s="200">
        <f>E5/$C$11</f>
        <v>0.28329697636417256</v>
      </c>
      <c r="G5" s="146"/>
      <c r="H5" s="62"/>
      <c r="I5" s="62"/>
      <c r="J5" s="62"/>
      <c r="K5" s="13"/>
      <c r="L5" s="13"/>
    </row>
    <row r="6" spans="2:13" x14ac:dyDescent="0.25">
      <c r="B6" s="10">
        <v>3</v>
      </c>
      <c r="C6" s="138">
        <f>'03 Elemento '!J23</f>
        <v>3.4682587719298241</v>
      </c>
      <c r="D6" s="136" t="s">
        <v>75</v>
      </c>
      <c r="E6" s="139">
        <f t="shared" ref="E6:E10" si="0">C6</f>
        <v>3.4682587719298241</v>
      </c>
      <c r="F6" s="199">
        <f t="shared" ref="F6:F11" si="1">E6/$C$11</f>
        <v>4.2028372697947416E-2</v>
      </c>
      <c r="G6" s="147"/>
      <c r="H6" s="142"/>
      <c r="I6" s="142"/>
      <c r="J6" s="142"/>
      <c r="K6" s="142"/>
      <c r="L6" s="142"/>
      <c r="M6" s="142"/>
    </row>
    <row r="7" spans="2:13" x14ac:dyDescent="0.25">
      <c r="B7" s="10">
        <v>4</v>
      </c>
      <c r="C7" s="138">
        <f>'04 Elemento  '!J23</f>
        <v>8.0853574561403487</v>
      </c>
      <c r="D7" s="136" t="s">
        <v>74</v>
      </c>
      <c r="E7" s="139">
        <f t="shared" si="0"/>
        <v>8.0853574561403487</v>
      </c>
      <c r="F7" s="199">
        <f t="shared" si="1"/>
        <v>9.7978391725861202E-2</v>
      </c>
      <c r="G7" s="146"/>
      <c r="H7" s="62"/>
      <c r="I7" s="62"/>
      <c r="J7" s="62"/>
      <c r="K7" s="13"/>
      <c r="L7" s="13"/>
    </row>
    <row r="8" spans="2:13" x14ac:dyDescent="0.25">
      <c r="B8" s="10">
        <v>5</v>
      </c>
      <c r="C8" s="138">
        <f>'05 Elemento  '!J23</f>
        <v>3.0634890350877191</v>
      </c>
      <c r="D8" s="136" t="s">
        <v>77</v>
      </c>
      <c r="E8" s="139">
        <f t="shared" si="0"/>
        <v>3.0634890350877191</v>
      </c>
      <c r="F8" s="199">
        <f t="shared" si="1"/>
        <v>3.7123371521410556E-2</v>
      </c>
      <c r="G8" s="146"/>
      <c r="H8" s="62"/>
      <c r="I8" s="62"/>
      <c r="J8" s="62"/>
      <c r="K8" s="13"/>
      <c r="L8" s="13"/>
    </row>
    <row r="9" spans="2:13" x14ac:dyDescent="0.25">
      <c r="B9" s="10">
        <v>6</v>
      </c>
      <c r="C9" s="138">
        <f>'06 Elemento  '!J23</f>
        <v>23.053414473684207</v>
      </c>
      <c r="D9" s="136" t="s">
        <v>79</v>
      </c>
      <c r="E9" s="139">
        <f t="shared" si="0"/>
        <v>23.053414473684207</v>
      </c>
      <c r="F9" s="200">
        <f t="shared" si="1"/>
        <v>0.2793613623360453</v>
      </c>
      <c r="G9" s="146"/>
      <c r="H9" s="62"/>
      <c r="I9" s="62"/>
      <c r="J9" s="62"/>
      <c r="K9" s="13"/>
      <c r="L9" s="13"/>
    </row>
    <row r="10" spans="2:13" x14ac:dyDescent="0.25">
      <c r="B10" s="10">
        <v>7</v>
      </c>
      <c r="C10" s="138">
        <f>'07 Elemento   '!J23</f>
        <v>19.225377192982453</v>
      </c>
      <c r="D10" s="136" t="s">
        <v>81</v>
      </c>
      <c r="E10" s="139">
        <f t="shared" si="0"/>
        <v>19.225377192982453</v>
      </c>
      <c r="F10" s="199">
        <f t="shared" si="1"/>
        <v>0.23297319233065397</v>
      </c>
      <c r="G10" s="146"/>
      <c r="H10" s="62"/>
      <c r="I10" s="62"/>
      <c r="J10" s="62"/>
      <c r="K10" s="13"/>
      <c r="L10" s="13"/>
    </row>
    <row r="11" spans="2:13" x14ac:dyDescent="0.25">
      <c r="B11" s="141" t="s">
        <v>115</v>
      </c>
      <c r="C11" s="198">
        <f>SUM(C4:C10)</f>
        <v>82.521842966791979</v>
      </c>
      <c r="D11" s="64"/>
      <c r="E11" s="139">
        <f>SUM(E4:E10)</f>
        <v>82.521842966791979</v>
      </c>
      <c r="F11" s="114">
        <f t="shared" si="1"/>
        <v>1</v>
      </c>
      <c r="G11" s="146"/>
      <c r="H11" s="62"/>
      <c r="I11" s="62"/>
      <c r="J11" s="62"/>
      <c r="K11" s="13"/>
      <c r="L11" s="13"/>
    </row>
    <row r="12" spans="2:13" x14ac:dyDescent="0.25">
      <c r="F12" s="140"/>
    </row>
    <row r="13" spans="2:13" x14ac:dyDescent="0.25">
      <c r="F13" s="140"/>
    </row>
    <row r="14" spans="2:13" x14ac:dyDescent="0.25">
      <c r="F14" s="140"/>
    </row>
    <row r="15" spans="2:13" x14ac:dyDescent="0.25">
      <c r="B15" s="323"/>
      <c r="C15" s="324"/>
      <c r="D15" s="324"/>
      <c r="E15" s="324"/>
      <c r="F15" s="324"/>
      <c r="G15" s="324"/>
      <c r="H15" s="324"/>
      <c r="I15" s="324"/>
      <c r="J15" s="325"/>
    </row>
    <row r="16" spans="2:13" x14ac:dyDescent="0.25">
      <c r="F16" s="140"/>
    </row>
    <row r="17" spans="2:6" x14ac:dyDescent="0.25">
      <c r="F17" s="140"/>
    </row>
    <row r="18" spans="2:6" x14ac:dyDescent="0.25">
      <c r="F18" s="140"/>
    </row>
    <row r="19" spans="2:6" x14ac:dyDescent="0.25">
      <c r="B19" s="143"/>
      <c r="F19" s="140"/>
    </row>
    <row r="20" spans="2:6" x14ac:dyDescent="0.25">
      <c r="F20" s="140"/>
    </row>
    <row r="21" spans="2:6" x14ac:dyDescent="0.25">
      <c r="F21" s="140"/>
    </row>
    <row r="22" spans="2:6" x14ac:dyDescent="0.25">
      <c r="F22" s="140"/>
    </row>
    <row r="23" spans="2:6" x14ac:dyDescent="0.25">
      <c r="F23" s="140"/>
    </row>
  </sheetData>
  <mergeCells count="5">
    <mergeCell ref="D2:F2"/>
    <mergeCell ref="B15:J15"/>
    <mergeCell ref="B2:B3"/>
    <mergeCell ref="C2:C3"/>
    <mergeCell ref="B1:F1"/>
  </mergeCells>
  <phoneticPr fontId="23" type="noConversion"/>
  <conditionalFormatting sqref="F4:F10">
    <cfRule type="colorScale" priority="1">
      <colorScale>
        <cfvo type="min"/>
        <cfvo type="percentile" val="50"/>
        <cfvo type="max"/>
        <color rgb="FF63BE7B"/>
        <color rgb="FFFCFCFF"/>
        <color rgb="FFF8696B"/>
      </colorScale>
    </cfRule>
  </conditionalFormatting>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216"/>
  <sheetViews>
    <sheetView showGridLines="0" topLeftCell="A6" zoomScale="78" zoomScaleNormal="60" workbookViewId="0">
      <selection activeCell="E13" sqref="E13"/>
    </sheetView>
  </sheetViews>
  <sheetFormatPr baseColWidth="10" defaultRowHeight="15" x14ac:dyDescent="0.25"/>
  <cols>
    <col min="1" max="1" width="2.28515625" customWidth="1"/>
    <col min="2" max="2" width="37.7109375" customWidth="1"/>
    <col min="3" max="3" width="9.42578125" customWidth="1"/>
    <col min="4" max="4" width="11.5703125" bestFit="1" customWidth="1"/>
    <col min="5" max="5" width="10.85546875" customWidth="1"/>
    <col min="7" max="7" width="37.28515625" bestFit="1" customWidth="1"/>
    <col min="8" max="8" width="8.42578125" bestFit="1" customWidth="1"/>
    <col min="9" max="9" width="9" bestFit="1" customWidth="1"/>
    <col min="10" max="10" width="14.28515625" customWidth="1"/>
    <col min="12" max="12" width="10.85546875" style="152"/>
    <col min="14" max="14" width="12.42578125" bestFit="1" customWidth="1"/>
    <col min="15" max="15" width="18.42578125" bestFit="1" customWidth="1"/>
    <col min="17" max="17" width="32.5703125" bestFit="1" customWidth="1"/>
    <col min="18" max="18" width="20.7109375" bestFit="1" customWidth="1"/>
    <col min="19" max="19" width="24.5703125" bestFit="1" customWidth="1"/>
    <col min="20" max="20" width="28.42578125" style="179" bestFit="1" customWidth="1"/>
    <col min="21" max="21" width="16.42578125" bestFit="1" customWidth="1"/>
    <col min="24" max="24" width="13" style="152" bestFit="1" customWidth="1"/>
    <col min="25" max="30" width="2.140625" bestFit="1" customWidth="1"/>
    <col min="31" max="54" width="3.140625" bestFit="1" customWidth="1"/>
    <col min="55" max="55" width="10.28515625" bestFit="1" customWidth="1"/>
    <col min="56" max="56" width="11.85546875" bestFit="1" customWidth="1"/>
  </cols>
  <sheetData>
    <row r="1" spans="1:24" x14ac:dyDescent="0.25">
      <c r="A1" s="75"/>
      <c r="B1" s="46"/>
      <c r="C1" s="46"/>
      <c r="D1" s="46"/>
      <c r="E1" s="46"/>
      <c r="F1" s="75"/>
      <c r="Q1" s="168" t="s">
        <v>124</v>
      </c>
      <c r="R1" t="s">
        <v>134</v>
      </c>
    </row>
    <row r="2" spans="1:24" x14ac:dyDescent="0.25">
      <c r="A2" s="75"/>
      <c r="B2" s="332" t="s">
        <v>154</v>
      </c>
      <c r="C2" s="333"/>
      <c r="D2" s="333"/>
      <c r="E2" s="334"/>
      <c r="F2" s="75"/>
      <c r="G2" s="332" t="s">
        <v>154</v>
      </c>
      <c r="H2" s="333"/>
      <c r="I2" s="333"/>
      <c r="J2" s="334"/>
      <c r="N2" s="157" t="s">
        <v>124</v>
      </c>
      <c r="O2" s="158" t="s">
        <v>125</v>
      </c>
    </row>
    <row r="3" spans="1:24" x14ac:dyDescent="0.25">
      <c r="A3" s="75"/>
      <c r="B3" s="46"/>
      <c r="C3" s="46"/>
      <c r="D3" s="46"/>
      <c r="E3" s="46"/>
      <c r="F3" s="75"/>
      <c r="G3" s="46"/>
      <c r="H3" s="46"/>
      <c r="I3" s="46"/>
      <c r="J3" s="46"/>
      <c r="N3" s="159"/>
      <c r="O3" s="160"/>
      <c r="Q3" s="168" t="s">
        <v>135</v>
      </c>
      <c r="R3" t="s">
        <v>136</v>
      </c>
      <c r="S3" t="s">
        <v>137</v>
      </c>
      <c r="T3" s="170" t="s">
        <v>148</v>
      </c>
      <c r="U3" s="170" t="s">
        <v>149</v>
      </c>
      <c r="V3" s="170" t="s">
        <v>147</v>
      </c>
    </row>
    <row r="4" spans="1:24" ht="17.25" customHeight="1" x14ac:dyDescent="0.25">
      <c r="A4" s="75"/>
      <c r="B4" s="76" t="s">
        <v>49</v>
      </c>
      <c r="C4" s="148" t="s">
        <v>120</v>
      </c>
      <c r="D4" s="148" t="s">
        <v>121</v>
      </c>
      <c r="E4" s="77">
        <f>12</f>
        <v>12</v>
      </c>
      <c r="F4" s="75"/>
      <c r="G4" s="76" t="s">
        <v>49</v>
      </c>
      <c r="H4" s="148" t="s">
        <v>120</v>
      </c>
      <c r="I4" s="148" t="s">
        <v>121</v>
      </c>
      <c r="J4" s="77"/>
      <c r="N4" s="161">
        <v>45292</v>
      </c>
      <c r="O4" s="162">
        <v>0</v>
      </c>
      <c r="Q4" s="169" t="s">
        <v>127</v>
      </c>
      <c r="R4">
        <v>31</v>
      </c>
      <c r="S4">
        <v>470</v>
      </c>
      <c r="T4" s="185">
        <f>470*$E$7</f>
        <v>38785.266194392228</v>
      </c>
      <c r="U4" s="181">
        <f>$E$23</f>
        <v>43200</v>
      </c>
      <c r="V4" s="178">
        <f>T4/U4</f>
        <v>0.89780708783315344</v>
      </c>
      <c r="X4" s="177"/>
    </row>
    <row r="5" spans="1:24" ht="17.25" customHeight="1" x14ac:dyDescent="0.25">
      <c r="A5" s="75"/>
      <c r="B5" s="76" t="s">
        <v>50</v>
      </c>
      <c r="C5" s="78"/>
      <c r="D5" s="79"/>
      <c r="E5" s="80">
        <f>(E4*60)</f>
        <v>720</v>
      </c>
      <c r="F5" s="75"/>
      <c r="G5" s="76" t="s">
        <v>50</v>
      </c>
      <c r="H5" s="78"/>
      <c r="I5" s="79"/>
      <c r="J5" s="80">
        <f>G31/30</f>
        <v>2160</v>
      </c>
      <c r="N5" s="161">
        <v>45293</v>
      </c>
      <c r="O5" s="162">
        <v>8</v>
      </c>
      <c r="Q5" s="169" t="s">
        <v>128</v>
      </c>
      <c r="R5">
        <v>29</v>
      </c>
      <c r="S5">
        <v>340</v>
      </c>
      <c r="T5" s="185">
        <f>340*$E$7</f>
        <v>28057.426608709273</v>
      </c>
      <c r="U5" s="181">
        <f t="shared" ref="U5:U10" si="0">$E$23</f>
        <v>43200</v>
      </c>
      <c r="V5" s="178">
        <f t="shared" ref="V5:V10" si="1">T5/U5</f>
        <v>0.64947746779419613</v>
      </c>
    </row>
    <row r="6" spans="1:24" ht="17.25" customHeight="1" x14ac:dyDescent="0.25">
      <c r="A6" s="75"/>
      <c r="B6" s="76" t="s">
        <v>51</v>
      </c>
      <c r="C6" s="78"/>
      <c r="D6" s="79"/>
      <c r="E6" s="81">
        <f>V11</f>
        <v>0.6724002019516383</v>
      </c>
      <c r="F6" s="75"/>
      <c r="G6" s="76" t="s">
        <v>51</v>
      </c>
      <c r="H6" s="78"/>
      <c r="I6" s="79"/>
      <c r="J6" s="81">
        <f>E6</f>
        <v>0.6724002019516383</v>
      </c>
      <c r="N6" s="161">
        <v>45294</v>
      </c>
      <c r="O6" s="162">
        <v>22</v>
      </c>
      <c r="Q6" s="169" t="s">
        <v>129</v>
      </c>
      <c r="R6">
        <v>31</v>
      </c>
      <c r="S6">
        <v>357</v>
      </c>
      <c r="T6" s="185">
        <f>357*$E$7</f>
        <v>29460.297939144737</v>
      </c>
      <c r="U6" s="181">
        <f t="shared" si="0"/>
        <v>43200</v>
      </c>
      <c r="V6" s="178">
        <f t="shared" si="1"/>
        <v>0.68195134118390599</v>
      </c>
    </row>
    <row r="7" spans="1:24" ht="17.25" customHeight="1" x14ac:dyDescent="0.25">
      <c r="A7" s="75"/>
      <c r="B7" s="76" t="s">
        <v>52</v>
      </c>
      <c r="C7" s="78"/>
      <c r="D7" s="79"/>
      <c r="E7" s="184">
        <f>'Unidad Estándar de Producción'!$C$11</f>
        <v>82.521842966791979</v>
      </c>
      <c r="F7" s="75"/>
      <c r="G7" s="76" t="s">
        <v>52</v>
      </c>
      <c r="H7" s="78"/>
      <c r="I7" s="79"/>
      <c r="J7" s="184">
        <f>E7</f>
        <v>82.521842966791979</v>
      </c>
      <c r="N7" s="161">
        <v>45295</v>
      </c>
      <c r="O7" s="162">
        <v>8</v>
      </c>
      <c r="Q7" s="169" t="s">
        <v>130</v>
      </c>
      <c r="R7">
        <v>30</v>
      </c>
      <c r="S7">
        <v>401</v>
      </c>
      <c r="T7" s="185">
        <f>401*$E$7</f>
        <v>33091.259029683584</v>
      </c>
      <c r="U7" s="181">
        <f t="shared" si="0"/>
        <v>43200</v>
      </c>
      <c r="V7" s="178">
        <f t="shared" si="1"/>
        <v>0.76600136642786076</v>
      </c>
    </row>
    <row r="8" spans="1:24" ht="17.25" customHeight="1" x14ac:dyDescent="0.25">
      <c r="A8" s="75"/>
      <c r="B8" s="76" t="s">
        <v>53</v>
      </c>
      <c r="C8" s="78"/>
      <c r="D8" s="79"/>
      <c r="E8" s="82">
        <f>E5/E7</f>
        <v>8.7249626779389633</v>
      </c>
      <c r="F8" s="75"/>
      <c r="G8" s="76" t="s">
        <v>53</v>
      </c>
      <c r="H8" s="78"/>
      <c r="I8" s="79"/>
      <c r="J8" s="82">
        <f>(J6*J5)/J7</f>
        <v>17.599999999999998</v>
      </c>
      <c r="N8" s="161">
        <v>45296</v>
      </c>
      <c r="O8" s="162">
        <v>9</v>
      </c>
      <c r="Q8" s="169" t="s">
        <v>131</v>
      </c>
      <c r="R8">
        <v>31</v>
      </c>
      <c r="S8">
        <v>300</v>
      </c>
      <c r="T8" s="185">
        <f>300*$E$7</f>
        <v>24756.552890037594</v>
      </c>
      <c r="U8" s="181">
        <f t="shared" si="0"/>
        <v>43200</v>
      </c>
      <c r="V8" s="178">
        <f t="shared" si="1"/>
        <v>0.57306835393605537</v>
      </c>
    </row>
    <row r="9" spans="1:24" ht="17.25" customHeight="1" x14ac:dyDescent="0.25">
      <c r="A9" s="75"/>
      <c r="B9" s="76" t="s">
        <v>54</v>
      </c>
      <c r="C9" s="78"/>
      <c r="D9" s="79"/>
      <c r="E9" s="184">
        <f>R18</f>
        <v>5.168674698795181</v>
      </c>
      <c r="F9" s="75"/>
      <c r="G9" s="76" t="s">
        <v>54</v>
      </c>
      <c r="H9" s="78"/>
      <c r="I9" s="79"/>
      <c r="J9" s="82">
        <f>R14</f>
        <v>16.150793650793652</v>
      </c>
      <c r="N9" s="161">
        <v>45297</v>
      </c>
      <c r="O9" s="162">
        <v>4</v>
      </c>
      <c r="Q9" s="169" t="s">
        <v>132</v>
      </c>
      <c r="R9">
        <v>30</v>
      </c>
      <c r="S9">
        <v>280</v>
      </c>
      <c r="T9" s="185">
        <f>280*$E$7</f>
        <v>23106.116030701753</v>
      </c>
      <c r="U9" s="181">
        <f t="shared" si="0"/>
        <v>43200</v>
      </c>
      <c r="V9" s="178">
        <f t="shared" si="1"/>
        <v>0.53486379700698505</v>
      </c>
    </row>
    <row r="10" spans="1:24" ht="17.25" customHeight="1" x14ac:dyDescent="0.25">
      <c r="A10" s="75"/>
      <c r="B10" s="76" t="s">
        <v>55</v>
      </c>
      <c r="C10" s="78"/>
      <c r="D10" s="79"/>
      <c r="E10" s="155">
        <f>E9/E8</f>
        <v>0.59240078033389831</v>
      </c>
      <c r="F10" s="75"/>
      <c r="G10" s="76" t="s">
        <v>55</v>
      </c>
      <c r="H10" s="78"/>
      <c r="I10" s="79"/>
      <c r="J10" s="155">
        <f>J9/J8</f>
        <v>0.91765873015873034</v>
      </c>
      <c r="N10" s="161">
        <v>45298</v>
      </c>
      <c r="O10" s="162">
        <v>1</v>
      </c>
      <c r="Q10" s="169" t="s">
        <v>133</v>
      </c>
      <c r="R10">
        <v>31</v>
      </c>
      <c r="S10">
        <v>316</v>
      </c>
      <c r="T10" s="185">
        <f>316*$E$7</f>
        <v>26076.902377506267</v>
      </c>
      <c r="U10" s="181">
        <f t="shared" si="0"/>
        <v>43200</v>
      </c>
      <c r="V10" s="178">
        <f t="shared" si="1"/>
        <v>0.60363199947931179</v>
      </c>
    </row>
    <row r="11" spans="1:24" ht="17.25" customHeight="1" x14ac:dyDescent="0.25">
      <c r="A11" s="75"/>
      <c r="B11" s="76" t="s">
        <v>122</v>
      </c>
      <c r="C11" s="78"/>
      <c r="D11" s="79"/>
      <c r="E11" s="82">
        <f>E7*E9</f>
        <v>426.52856184040678</v>
      </c>
      <c r="F11" s="75"/>
      <c r="G11" s="76" t="s">
        <v>122</v>
      </c>
      <c r="H11" s="78"/>
      <c r="I11" s="79"/>
      <c r="J11" s="82">
        <f>J7*J9</f>
        <v>1332.7932574398546</v>
      </c>
      <c r="N11" s="161">
        <v>45299</v>
      </c>
      <c r="O11" s="162">
        <v>5</v>
      </c>
      <c r="Q11" s="169" t="s">
        <v>126</v>
      </c>
      <c r="R11">
        <v>213</v>
      </c>
      <c r="S11">
        <v>2464</v>
      </c>
      <c r="T11" s="182">
        <f>AVERAGE(T4:T10)</f>
        <v>29047.688724310778</v>
      </c>
      <c r="U11" s="182">
        <f t="shared" ref="U11:V11" si="2">AVERAGE(U4:U10)</f>
        <v>43200</v>
      </c>
      <c r="V11" s="183">
        <f t="shared" si="2"/>
        <v>0.6724002019516383</v>
      </c>
    </row>
    <row r="12" spans="1:24" ht="17.25" customHeight="1" x14ac:dyDescent="0.25">
      <c r="A12" s="75"/>
      <c r="B12" s="76" t="s">
        <v>123</v>
      </c>
      <c r="C12" s="78"/>
      <c r="D12" s="79"/>
      <c r="E12" s="82">
        <f>(E23/30)-E11</f>
        <v>1013.4714381595932</v>
      </c>
      <c r="F12" s="75"/>
      <c r="G12" s="76" t="s">
        <v>123</v>
      </c>
      <c r="H12" s="78"/>
      <c r="I12" s="79"/>
      <c r="J12" s="82">
        <f>(G31/30)-J11</f>
        <v>827.20674256014536</v>
      </c>
      <c r="N12" s="161">
        <v>45300</v>
      </c>
      <c r="O12" s="162">
        <v>11</v>
      </c>
    </row>
    <row r="13" spans="1:24" ht="17.25" customHeight="1" x14ac:dyDescent="0.25">
      <c r="A13" s="75"/>
      <c r="B13" s="46"/>
      <c r="C13" s="46"/>
      <c r="D13" s="46"/>
      <c r="E13" s="156"/>
      <c r="F13" s="75"/>
      <c r="G13" s="46"/>
      <c r="H13" s="46"/>
      <c r="I13" s="46"/>
      <c r="J13" s="156"/>
      <c r="N13" s="161">
        <v>45301</v>
      </c>
      <c r="O13" s="162">
        <v>29</v>
      </c>
      <c r="Q13" s="172" t="s">
        <v>138</v>
      </c>
      <c r="R13" s="171">
        <f>AVERAGEIF(O4:O216,"&gt;0")</f>
        <v>11.789473684210526</v>
      </c>
      <c r="S13" s="169"/>
      <c r="U13" s="169"/>
    </row>
    <row r="14" spans="1:24" x14ac:dyDescent="0.25">
      <c r="A14" s="75"/>
      <c r="B14" s="46"/>
      <c r="C14" s="46"/>
      <c r="D14" s="46"/>
      <c r="E14" s="46"/>
      <c r="F14" s="75"/>
      <c r="G14" s="46"/>
      <c r="H14" s="46"/>
      <c r="I14" s="46"/>
      <c r="J14" s="46"/>
      <c r="N14" s="161">
        <v>45302</v>
      </c>
      <c r="O14" s="162">
        <v>38</v>
      </c>
      <c r="Q14" s="173" t="s">
        <v>139</v>
      </c>
      <c r="R14" s="171">
        <f>AVERAGEIF(O4:O216,"&gt;8")</f>
        <v>16.150793650793652</v>
      </c>
      <c r="S14" s="169"/>
      <c r="U14" s="169"/>
    </row>
    <row r="15" spans="1:24" x14ac:dyDescent="0.25">
      <c r="A15" s="75"/>
      <c r="B15" s="332" t="s">
        <v>172</v>
      </c>
      <c r="C15" s="333"/>
      <c r="D15" s="333"/>
      <c r="E15" s="334"/>
      <c r="F15" s="75"/>
      <c r="G15" s="332" t="s">
        <v>173</v>
      </c>
      <c r="H15" s="333"/>
      <c r="I15" s="333"/>
      <c r="J15" s="334"/>
      <c r="N15" s="161">
        <v>45303</v>
      </c>
      <c r="O15" s="162">
        <v>34</v>
      </c>
      <c r="Q15" s="173" t="s">
        <v>140</v>
      </c>
      <c r="R15" s="176">
        <f>V11</f>
        <v>0.6724002019516383</v>
      </c>
      <c r="S15" s="169"/>
      <c r="U15" s="169"/>
    </row>
    <row r="16" spans="1:24" x14ac:dyDescent="0.25">
      <c r="A16" s="75"/>
      <c r="B16" s="46"/>
      <c r="C16" s="46"/>
      <c r="D16" s="46"/>
      <c r="E16" s="46"/>
      <c r="F16" s="75"/>
      <c r="G16" s="46"/>
      <c r="H16" s="46"/>
      <c r="I16" s="46"/>
      <c r="J16" s="46"/>
      <c r="N16" s="161">
        <v>45304</v>
      </c>
      <c r="O16" s="162">
        <v>17</v>
      </c>
      <c r="Q16" s="173" t="s">
        <v>141</v>
      </c>
      <c r="R16" s="176">
        <f>V11</f>
        <v>0.6724002019516383</v>
      </c>
      <c r="S16" s="169"/>
      <c r="U16" s="169"/>
    </row>
    <row r="17" spans="1:21" ht="17.25" customHeight="1" x14ac:dyDescent="0.25">
      <c r="A17" s="75"/>
      <c r="B17" s="83" t="s">
        <v>56</v>
      </c>
      <c r="C17" s="84"/>
      <c r="D17" s="85"/>
      <c r="E17" s="86">
        <v>30</v>
      </c>
      <c r="F17" s="75"/>
      <c r="G17" s="83" t="s">
        <v>56</v>
      </c>
      <c r="H17" s="84"/>
      <c r="I17" s="85"/>
      <c r="J17" s="86">
        <v>30</v>
      </c>
      <c r="N17" s="161">
        <v>45305</v>
      </c>
      <c r="O17" s="162">
        <v>9</v>
      </c>
      <c r="Q17" s="173" t="s">
        <v>142</v>
      </c>
      <c r="R17" s="171">
        <f>COUNTIF(O:O,"&gt;8")</f>
        <v>126</v>
      </c>
      <c r="S17" s="174">
        <f>(R17*S21)/R21</f>
        <v>0.59154929577464788</v>
      </c>
      <c r="U17" s="174"/>
    </row>
    <row r="18" spans="1:21" ht="17.25" customHeight="1" x14ac:dyDescent="0.25">
      <c r="A18" s="75"/>
      <c r="B18" s="87" t="s">
        <v>57</v>
      </c>
      <c r="C18" s="46"/>
      <c r="D18" s="88"/>
      <c r="E18" s="89">
        <v>2</v>
      </c>
      <c r="F18" s="75"/>
      <c r="G18" s="87" t="s">
        <v>57</v>
      </c>
      <c r="H18" s="46"/>
      <c r="I18" s="88"/>
      <c r="J18" s="89">
        <v>4</v>
      </c>
      <c r="N18" s="161">
        <v>45306</v>
      </c>
      <c r="O18" s="162">
        <v>11</v>
      </c>
      <c r="Q18" s="173" t="s">
        <v>143</v>
      </c>
      <c r="R18" s="171">
        <f>AVERAGEIFS(O:O,O:O,"&lt;=8",O:O,"&gt;0")</f>
        <v>5.168674698795181</v>
      </c>
      <c r="S18" s="169"/>
      <c r="U18" s="169"/>
    </row>
    <row r="19" spans="1:21" ht="17.25" customHeight="1" x14ac:dyDescent="0.25">
      <c r="B19" s="87" t="s">
        <v>58</v>
      </c>
      <c r="C19" s="13"/>
      <c r="D19" s="90"/>
      <c r="E19" s="89">
        <v>1</v>
      </c>
      <c r="G19" s="87" t="s">
        <v>58</v>
      </c>
      <c r="H19" s="13"/>
      <c r="I19" s="90"/>
      <c r="J19" s="89">
        <v>1</v>
      </c>
      <c r="N19" s="161">
        <v>45307</v>
      </c>
      <c r="O19" s="162">
        <v>22</v>
      </c>
      <c r="Q19" s="173" t="s">
        <v>144</v>
      </c>
      <c r="R19" s="171">
        <f>COUNTIF(O:O,"&lt;=8")</f>
        <v>87</v>
      </c>
      <c r="S19" s="174">
        <f>(R19*S21)/R21</f>
        <v>0.40845070422535212</v>
      </c>
      <c r="U19" s="174"/>
    </row>
    <row r="20" spans="1:21" ht="17.25" customHeight="1" x14ac:dyDescent="0.25">
      <c r="B20" s="87" t="s">
        <v>59</v>
      </c>
      <c r="C20" s="13"/>
      <c r="D20" s="90"/>
      <c r="E20" s="89">
        <v>12</v>
      </c>
      <c r="G20" s="87" t="s">
        <v>59</v>
      </c>
      <c r="H20" s="13"/>
      <c r="I20" s="90"/>
      <c r="J20" s="149">
        <v>3</v>
      </c>
      <c r="N20" s="161">
        <v>45308</v>
      </c>
      <c r="O20" s="162">
        <v>24</v>
      </c>
      <c r="Q20" s="173" t="s">
        <v>145</v>
      </c>
      <c r="R20" s="171">
        <v>3</v>
      </c>
      <c r="S20" s="169"/>
      <c r="U20" s="169"/>
    </row>
    <row r="21" spans="1:21" ht="17.25" customHeight="1" x14ac:dyDescent="0.25">
      <c r="B21" s="91" t="s">
        <v>60</v>
      </c>
      <c r="C21" s="92"/>
      <c r="D21" s="93"/>
      <c r="E21" s="94">
        <v>60</v>
      </c>
      <c r="G21" s="91" t="s">
        <v>60</v>
      </c>
      <c r="H21" s="92"/>
      <c r="I21" s="93"/>
      <c r="J21" s="94">
        <v>60</v>
      </c>
      <c r="N21" s="161">
        <v>45309</v>
      </c>
      <c r="O21" s="162">
        <v>22</v>
      </c>
      <c r="Q21" s="173" t="s">
        <v>146</v>
      </c>
      <c r="R21" s="171">
        <f>COUNT(O:O)</f>
        <v>213</v>
      </c>
      <c r="S21" s="175">
        <v>1</v>
      </c>
      <c r="U21" s="175"/>
    </row>
    <row r="22" spans="1:21" ht="17.25" customHeight="1" x14ac:dyDescent="0.25">
      <c r="B22" s="76" t="s">
        <v>61</v>
      </c>
      <c r="C22" s="52"/>
      <c r="D22" s="53"/>
      <c r="E22" s="94">
        <f>E7</f>
        <v>82.521842966791979</v>
      </c>
      <c r="G22" s="76" t="s">
        <v>61</v>
      </c>
      <c r="H22" s="52"/>
      <c r="I22" s="53"/>
      <c r="J22" s="94">
        <f>J7</f>
        <v>82.521842966791979</v>
      </c>
      <c r="N22" s="161">
        <v>45310</v>
      </c>
      <c r="O22" s="162">
        <v>16</v>
      </c>
      <c r="Q22" s="191" t="s">
        <v>150</v>
      </c>
      <c r="R22" s="180">
        <f>J24</f>
        <v>261.74888033816893</v>
      </c>
    </row>
    <row r="23" spans="1:21" ht="17.25" customHeight="1" x14ac:dyDescent="0.25">
      <c r="B23" s="76" t="s">
        <v>62</v>
      </c>
      <c r="C23" s="52"/>
      <c r="D23" s="53"/>
      <c r="E23" s="95">
        <f>E17*E18*E19*E20*E21</f>
        <v>43200</v>
      </c>
      <c r="G23" s="76" t="s">
        <v>62</v>
      </c>
      <c r="H23" s="52"/>
      <c r="I23" s="53"/>
      <c r="J23" s="95">
        <f>(J17*J18*J19*J20*J21)</f>
        <v>21600</v>
      </c>
      <c r="N23" s="161">
        <v>45311</v>
      </c>
      <c r="O23" s="162">
        <v>10</v>
      </c>
      <c r="Q23" s="32" t="s">
        <v>151</v>
      </c>
      <c r="R23" s="192">
        <f>AVERAGEIF(O:O,"&gt;8")</f>
        <v>16.150793650793652</v>
      </c>
    </row>
    <row r="24" spans="1:21" ht="17.25" customHeight="1" x14ac:dyDescent="0.25">
      <c r="B24" s="187" t="s">
        <v>63</v>
      </c>
      <c r="C24" s="188"/>
      <c r="D24" s="189"/>
      <c r="E24" s="190">
        <f>E23/E22</f>
        <v>523.49776067633786</v>
      </c>
      <c r="G24" s="187" t="s">
        <v>63</v>
      </c>
      <c r="H24" s="188"/>
      <c r="I24" s="189"/>
      <c r="J24" s="190">
        <f>J23/J22</f>
        <v>261.74888033816893</v>
      </c>
      <c r="N24" s="161">
        <v>45312</v>
      </c>
      <c r="O24" s="162">
        <v>6</v>
      </c>
      <c r="Q24" s="186" t="s">
        <v>152</v>
      </c>
    </row>
    <row r="25" spans="1:21" x14ac:dyDescent="0.25">
      <c r="B25" s="13"/>
      <c r="C25" s="13"/>
      <c r="D25" s="13"/>
      <c r="E25" s="13"/>
      <c r="N25" s="161">
        <v>45313</v>
      </c>
      <c r="O25" s="162">
        <v>24</v>
      </c>
      <c r="Q25" s="186" t="s">
        <v>174</v>
      </c>
      <c r="R25" s="245">
        <f>E9/2</f>
        <v>2.5843373493975905</v>
      </c>
    </row>
    <row r="26" spans="1:21" x14ac:dyDescent="0.25">
      <c r="B26" s="335"/>
      <c r="C26" s="335"/>
      <c r="D26" s="335"/>
      <c r="E26" s="335"/>
      <c r="F26" s="335"/>
      <c r="G26" s="335"/>
      <c r="H26" s="335"/>
      <c r="I26" s="335"/>
      <c r="J26" s="335"/>
      <c r="N26" s="161">
        <v>45314</v>
      </c>
      <c r="O26" s="162">
        <v>33</v>
      </c>
      <c r="Q26" s="186"/>
    </row>
    <row r="27" spans="1:21" x14ac:dyDescent="0.25">
      <c r="N27" s="161">
        <v>45315</v>
      </c>
      <c r="O27" s="162">
        <v>23</v>
      </c>
    </row>
    <row r="28" spans="1:21" x14ac:dyDescent="0.25">
      <c r="N28" s="161">
        <v>45316</v>
      </c>
      <c r="O28" s="162">
        <v>18</v>
      </c>
    </row>
    <row r="29" spans="1:21" x14ac:dyDescent="0.25">
      <c r="D29" s="332" t="s">
        <v>153</v>
      </c>
      <c r="E29" s="333"/>
      <c r="F29" s="333"/>
      <c r="G29" s="334"/>
      <c r="N29" s="161">
        <v>45317</v>
      </c>
      <c r="O29" s="162">
        <v>6</v>
      </c>
    </row>
    <row r="30" spans="1:21" x14ac:dyDescent="0.25">
      <c r="D30" s="91" t="s">
        <v>61</v>
      </c>
      <c r="E30" s="92"/>
      <c r="F30" s="93"/>
      <c r="G30" s="94">
        <f>E22</f>
        <v>82.521842966791979</v>
      </c>
      <c r="N30" s="161">
        <v>45318</v>
      </c>
      <c r="O30" s="162">
        <v>11</v>
      </c>
    </row>
    <row r="31" spans="1:21" x14ac:dyDescent="0.25">
      <c r="D31" s="76" t="s">
        <v>62</v>
      </c>
      <c r="E31" s="52"/>
      <c r="F31" s="53"/>
      <c r="G31" s="95">
        <f>+E23+J23</f>
        <v>64800</v>
      </c>
      <c r="N31" s="161">
        <v>45319</v>
      </c>
      <c r="O31" s="162">
        <v>5</v>
      </c>
    </row>
    <row r="32" spans="1:21" x14ac:dyDescent="0.25">
      <c r="D32" s="187" t="s">
        <v>63</v>
      </c>
      <c r="E32" s="188"/>
      <c r="F32" s="189"/>
      <c r="G32" s="190">
        <f>G31/G30</f>
        <v>785.24664101450674</v>
      </c>
      <c r="N32" s="161">
        <v>45320</v>
      </c>
      <c r="O32" s="162">
        <v>6</v>
      </c>
    </row>
    <row r="33" spans="2:15" x14ac:dyDescent="0.25">
      <c r="D33" s="46"/>
      <c r="E33" s="13"/>
      <c r="F33" s="13"/>
      <c r="G33" s="193"/>
      <c r="N33" s="161">
        <v>45321</v>
      </c>
      <c r="O33" s="162">
        <v>20</v>
      </c>
    </row>
    <row r="34" spans="2:15" x14ac:dyDescent="0.25">
      <c r="D34" s="46"/>
      <c r="E34" s="13"/>
      <c r="F34" s="13"/>
      <c r="G34" s="193"/>
      <c r="N34" s="161">
        <v>45322</v>
      </c>
      <c r="O34" s="162">
        <v>18</v>
      </c>
    </row>
    <row r="35" spans="2:15" x14ac:dyDescent="0.25">
      <c r="D35" s="46"/>
      <c r="E35" s="13"/>
      <c r="F35" s="13"/>
      <c r="N35" s="161">
        <v>45323</v>
      </c>
      <c r="O35" s="162">
        <v>14</v>
      </c>
    </row>
    <row r="36" spans="2:15" x14ac:dyDescent="0.25">
      <c r="N36" s="161">
        <v>45324</v>
      </c>
      <c r="O36" s="162">
        <v>18</v>
      </c>
    </row>
    <row r="37" spans="2:15" x14ac:dyDescent="0.25">
      <c r="N37" s="161">
        <v>45325</v>
      </c>
      <c r="O37" s="162">
        <v>7</v>
      </c>
    </row>
    <row r="38" spans="2:15" x14ac:dyDescent="0.25">
      <c r="N38" s="161">
        <v>45326</v>
      </c>
      <c r="O38" s="162">
        <v>9</v>
      </c>
    </row>
    <row r="39" spans="2:15" x14ac:dyDescent="0.25">
      <c r="N39" s="161">
        <v>45327</v>
      </c>
      <c r="O39" s="162">
        <v>11</v>
      </c>
    </row>
    <row r="40" spans="2:15" x14ac:dyDescent="0.25">
      <c r="N40" s="161">
        <v>45328</v>
      </c>
      <c r="O40" s="162">
        <v>10</v>
      </c>
    </row>
    <row r="41" spans="2:15" x14ac:dyDescent="0.25">
      <c r="B41" s="152"/>
      <c r="C41" s="152"/>
      <c r="D41" s="152"/>
      <c r="E41" s="152"/>
      <c r="F41" s="152"/>
      <c r="G41" s="152"/>
      <c r="H41" s="152"/>
      <c r="I41" s="152"/>
      <c r="J41" s="152"/>
      <c r="N41" s="161">
        <v>45329</v>
      </c>
      <c r="O41" s="162">
        <v>11</v>
      </c>
    </row>
    <row r="42" spans="2:15" x14ac:dyDescent="0.25">
      <c r="N42" s="161">
        <v>45330</v>
      </c>
      <c r="O42" s="162">
        <v>14</v>
      </c>
    </row>
    <row r="43" spans="2:15" x14ac:dyDescent="0.25">
      <c r="N43" s="161">
        <v>45331</v>
      </c>
      <c r="O43" s="162">
        <v>14</v>
      </c>
    </row>
    <row r="44" spans="2:15" x14ac:dyDescent="0.25">
      <c r="N44" s="161">
        <v>45332</v>
      </c>
      <c r="O44" s="162">
        <v>7</v>
      </c>
    </row>
    <row r="45" spans="2:15" x14ac:dyDescent="0.25">
      <c r="N45" s="161">
        <v>45333</v>
      </c>
      <c r="O45" s="162">
        <v>2</v>
      </c>
    </row>
    <row r="46" spans="2:15" x14ac:dyDescent="0.25">
      <c r="N46" s="161">
        <v>45334</v>
      </c>
      <c r="O46" s="162">
        <v>21</v>
      </c>
    </row>
    <row r="47" spans="2:15" x14ac:dyDescent="0.25">
      <c r="N47" s="161">
        <v>45335</v>
      </c>
      <c r="O47" s="162">
        <v>17</v>
      </c>
    </row>
    <row r="48" spans="2:15" x14ac:dyDescent="0.25">
      <c r="N48" s="161">
        <v>45336</v>
      </c>
      <c r="O48" s="162">
        <v>9</v>
      </c>
    </row>
    <row r="49" spans="14:15" x14ac:dyDescent="0.25">
      <c r="N49" s="161">
        <v>45337</v>
      </c>
      <c r="O49" s="162">
        <v>5</v>
      </c>
    </row>
    <row r="50" spans="14:15" x14ac:dyDescent="0.25">
      <c r="N50" s="161">
        <v>45338</v>
      </c>
      <c r="O50" s="162">
        <v>16</v>
      </c>
    </row>
    <row r="51" spans="14:15" x14ac:dyDescent="0.25">
      <c r="N51" s="161">
        <v>45339</v>
      </c>
      <c r="O51" s="162">
        <v>10</v>
      </c>
    </row>
    <row r="52" spans="14:15" x14ac:dyDescent="0.25">
      <c r="N52" s="161">
        <v>45340</v>
      </c>
      <c r="O52" s="162">
        <v>4</v>
      </c>
    </row>
    <row r="53" spans="14:15" x14ac:dyDescent="0.25">
      <c r="N53" s="161">
        <v>45341</v>
      </c>
      <c r="O53" s="162">
        <v>16</v>
      </c>
    </row>
    <row r="54" spans="14:15" x14ac:dyDescent="0.25">
      <c r="N54" s="161">
        <v>45342</v>
      </c>
      <c r="O54" s="162">
        <v>6</v>
      </c>
    </row>
    <row r="55" spans="14:15" x14ac:dyDescent="0.25">
      <c r="N55" s="161">
        <v>45343</v>
      </c>
      <c r="O55" s="162">
        <v>14</v>
      </c>
    </row>
    <row r="56" spans="14:15" x14ac:dyDescent="0.25">
      <c r="N56" s="161">
        <v>45344</v>
      </c>
      <c r="O56" s="162">
        <v>17</v>
      </c>
    </row>
    <row r="57" spans="14:15" x14ac:dyDescent="0.25">
      <c r="N57" s="161">
        <v>45345</v>
      </c>
      <c r="O57" s="162">
        <v>20</v>
      </c>
    </row>
    <row r="58" spans="14:15" x14ac:dyDescent="0.25">
      <c r="N58" s="161">
        <v>45346</v>
      </c>
      <c r="O58" s="163">
        <v>10</v>
      </c>
    </row>
    <row r="59" spans="14:15" x14ac:dyDescent="0.25">
      <c r="N59" s="161">
        <v>45347</v>
      </c>
      <c r="O59" s="162">
        <v>5</v>
      </c>
    </row>
    <row r="60" spans="14:15" x14ac:dyDescent="0.25">
      <c r="N60" s="161">
        <v>45348</v>
      </c>
      <c r="O60" s="162">
        <v>8</v>
      </c>
    </row>
    <row r="61" spans="14:15" x14ac:dyDescent="0.25">
      <c r="N61" s="161">
        <v>45349</v>
      </c>
      <c r="O61" s="162">
        <v>12</v>
      </c>
    </row>
    <row r="62" spans="14:15" x14ac:dyDescent="0.25">
      <c r="N62" s="161">
        <v>45350</v>
      </c>
      <c r="O62" s="162">
        <v>22</v>
      </c>
    </row>
    <row r="63" spans="14:15" x14ac:dyDescent="0.25">
      <c r="N63" s="161">
        <v>45351</v>
      </c>
      <c r="O63" s="162">
        <v>11</v>
      </c>
    </row>
    <row r="64" spans="14:15" x14ac:dyDescent="0.25">
      <c r="N64" s="164">
        <v>45352</v>
      </c>
      <c r="O64" s="165">
        <v>2</v>
      </c>
    </row>
    <row r="65" spans="14:15" x14ac:dyDescent="0.25">
      <c r="N65" s="164">
        <v>45353</v>
      </c>
      <c r="O65" s="165">
        <v>2</v>
      </c>
    </row>
    <row r="66" spans="14:15" x14ac:dyDescent="0.25">
      <c r="N66" s="164">
        <v>45354</v>
      </c>
      <c r="O66" s="165">
        <v>9</v>
      </c>
    </row>
    <row r="67" spans="14:15" x14ac:dyDescent="0.25">
      <c r="N67" s="164">
        <v>45355</v>
      </c>
      <c r="O67" s="165">
        <v>24</v>
      </c>
    </row>
    <row r="68" spans="14:15" x14ac:dyDescent="0.25">
      <c r="N68" s="164">
        <v>45356</v>
      </c>
      <c r="O68" s="165">
        <v>29</v>
      </c>
    </row>
    <row r="69" spans="14:15" x14ac:dyDescent="0.25">
      <c r="N69" s="164">
        <v>45357</v>
      </c>
      <c r="O69" s="165">
        <v>14</v>
      </c>
    </row>
    <row r="70" spans="14:15" x14ac:dyDescent="0.25">
      <c r="N70" s="164">
        <v>45358</v>
      </c>
      <c r="O70" s="165">
        <v>19</v>
      </c>
    </row>
    <row r="71" spans="14:15" x14ac:dyDescent="0.25">
      <c r="N71" s="164">
        <v>45359</v>
      </c>
      <c r="O71" s="165">
        <v>15</v>
      </c>
    </row>
    <row r="72" spans="14:15" x14ac:dyDescent="0.25">
      <c r="N72" s="164">
        <v>45360</v>
      </c>
      <c r="O72" s="165">
        <v>17</v>
      </c>
    </row>
    <row r="73" spans="14:15" x14ac:dyDescent="0.25">
      <c r="N73" s="164">
        <v>45361</v>
      </c>
      <c r="O73" s="165">
        <v>5</v>
      </c>
    </row>
    <row r="74" spans="14:15" x14ac:dyDescent="0.25">
      <c r="N74" s="164">
        <v>45362</v>
      </c>
      <c r="O74" s="165">
        <v>2</v>
      </c>
    </row>
    <row r="75" spans="14:15" x14ac:dyDescent="0.25">
      <c r="N75" s="164">
        <v>45363</v>
      </c>
      <c r="O75" s="165">
        <v>7</v>
      </c>
    </row>
    <row r="76" spans="14:15" x14ac:dyDescent="0.25">
      <c r="N76" s="164">
        <v>45364</v>
      </c>
      <c r="O76" s="165">
        <v>14</v>
      </c>
    </row>
    <row r="77" spans="14:15" x14ac:dyDescent="0.25">
      <c r="N77" s="164">
        <v>45365</v>
      </c>
      <c r="O77" s="165">
        <v>21</v>
      </c>
    </row>
    <row r="78" spans="14:15" x14ac:dyDescent="0.25">
      <c r="N78" s="164">
        <v>45366</v>
      </c>
      <c r="O78" s="165">
        <v>26</v>
      </c>
    </row>
    <row r="79" spans="14:15" x14ac:dyDescent="0.25">
      <c r="N79" s="164">
        <v>45367</v>
      </c>
      <c r="O79" s="165">
        <v>11</v>
      </c>
    </row>
    <row r="80" spans="14:15" x14ac:dyDescent="0.25">
      <c r="N80" s="164">
        <v>45368</v>
      </c>
      <c r="O80" s="165">
        <v>4</v>
      </c>
    </row>
    <row r="81" spans="14:15" x14ac:dyDescent="0.25">
      <c r="N81" s="164">
        <v>45369</v>
      </c>
      <c r="O81" s="165">
        <v>7</v>
      </c>
    </row>
    <row r="82" spans="14:15" x14ac:dyDescent="0.25">
      <c r="N82" s="164">
        <v>45370</v>
      </c>
      <c r="O82" s="165">
        <v>5</v>
      </c>
    </row>
    <row r="83" spans="14:15" x14ac:dyDescent="0.25">
      <c r="N83" s="164">
        <v>45371</v>
      </c>
      <c r="O83" s="165">
        <v>11</v>
      </c>
    </row>
    <row r="84" spans="14:15" x14ac:dyDescent="0.25">
      <c r="N84" s="164">
        <v>45372</v>
      </c>
      <c r="O84" s="165">
        <v>25</v>
      </c>
    </row>
    <row r="85" spans="14:15" x14ac:dyDescent="0.25">
      <c r="N85" s="164">
        <v>45373</v>
      </c>
      <c r="O85" s="165">
        <v>12</v>
      </c>
    </row>
    <row r="86" spans="14:15" x14ac:dyDescent="0.25">
      <c r="N86" s="164">
        <v>45374</v>
      </c>
      <c r="O86" s="165">
        <v>3</v>
      </c>
    </row>
    <row r="87" spans="14:15" x14ac:dyDescent="0.25">
      <c r="N87" s="164">
        <v>45375</v>
      </c>
      <c r="O87" s="165">
        <v>5</v>
      </c>
    </row>
    <row r="88" spans="14:15" x14ac:dyDescent="0.25">
      <c r="N88" s="164">
        <v>45376</v>
      </c>
      <c r="O88" s="165">
        <v>17</v>
      </c>
    </row>
    <row r="89" spans="14:15" x14ac:dyDescent="0.25">
      <c r="N89" s="164">
        <v>45377</v>
      </c>
      <c r="O89" s="165">
        <v>17</v>
      </c>
    </row>
    <row r="90" spans="14:15" x14ac:dyDescent="0.25">
      <c r="N90" s="164">
        <v>45378</v>
      </c>
      <c r="O90" s="165">
        <v>11</v>
      </c>
    </row>
    <row r="91" spans="14:15" x14ac:dyDescent="0.25">
      <c r="N91" s="164">
        <v>45379</v>
      </c>
      <c r="O91" s="165">
        <v>13</v>
      </c>
    </row>
    <row r="92" spans="14:15" x14ac:dyDescent="0.25">
      <c r="N92" s="164">
        <v>45380</v>
      </c>
      <c r="O92" s="165">
        <v>5</v>
      </c>
    </row>
    <row r="93" spans="14:15" x14ac:dyDescent="0.25">
      <c r="N93" s="164">
        <v>45381</v>
      </c>
      <c r="O93" s="165">
        <v>5</v>
      </c>
    </row>
    <row r="94" spans="14:15" x14ac:dyDescent="0.25">
      <c r="N94" s="164">
        <v>45382</v>
      </c>
      <c r="O94" s="165">
        <v>0</v>
      </c>
    </row>
    <row r="95" spans="14:15" x14ac:dyDescent="0.25">
      <c r="N95" s="161">
        <v>45383</v>
      </c>
      <c r="O95" s="162">
        <v>22</v>
      </c>
    </row>
    <row r="96" spans="14:15" x14ac:dyDescent="0.25">
      <c r="N96" s="161">
        <v>45384</v>
      </c>
      <c r="O96" s="162">
        <v>24</v>
      </c>
    </row>
    <row r="97" spans="14:15" x14ac:dyDescent="0.25">
      <c r="N97" s="161">
        <v>45385</v>
      </c>
      <c r="O97" s="162">
        <v>12</v>
      </c>
    </row>
    <row r="98" spans="14:15" x14ac:dyDescent="0.25">
      <c r="N98" s="161">
        <v>45386</v>
      </c>
      <c r="O98" s="162">
        <v>8</v>
      </c>
    </row>
    <row r="99" spans="14:15" x14ac:dyDescent="0.25">
      <c r="N99" s="161">
        <v>45387</v>
      </c>
      <c r="O99" s="162">
        <v>8</v>
      </c>
    </row>
    <row r="100" spans="14:15" x14ac:dyDescent="0.25">
      <c r="N100" s="161">
        <v>45388</v>
      </c>
      <c r="O100" s="162">
        <v>2</v>
      </c>
    </row>
    <row r="101" spans="14:15" x14ac:dyDescent="0.25">
      <c r="N101" s="161">
        <v>45389</v>
      </c>
      <c r="O101" s="162">
        <v>1</v>
      </c>
    </row>
    <row r="102" spans="14:15" x14ac:dyDescent="0.25">
      <c r="N102" s="161">
        <v>45390</v>
      </c>
      <c r="O102" s="162">
        <v>15</v>
      </c>
    </row>
    <row r="103" spans="14:15" x14ac:dyDescent="0.25">
      <c r="N103" s="161">
        <v>45391</v>
      </c>
      <c r="O103" s="162">
        <v>13</v>
      </c>
    </row>
    <row r="104" spans="14:15" x14ac:dyDescent="0.25">
      <c r="N104" s="161">
        <v>45392</v>
      </c>
      <c r="O104" s="162">
        <v>11</v>
      </c>
    </row>
    <row r="105" spans="14:15" x14ac:dyDescent="0.25">
      <c r="N105" s="161">
        <v>45393</v>
      </c>
      <c r="O105" s="162">
        <v>43</v>
      </c>
    </row>
    <row r="106" spans="14:15" x14ac:dyDescent="0.25">
      <c r="N106" s="161">
        <v>45394</v>
      </c>
      <c r="O106" s="162">
        <v>11</v>
      </c>
    </row>
    <row r="107" spans="14:15" x14ac:dyDescent="0.25">
      <c r="N107" s="161">
        <v>45395</v>
      </c>
      <c r="O107" s="162">
        <v>12</v>
      </c>
    </row>
    <row r="108" spans="14:15" x14ac:dyDescent="0.25">
      <c r="N108" s="161">
        <v>45396</v>
      </c>
      <c r="O108" s="162">
        <v>6</v>
      </c>
    </row>
    <row r="109" spans="14:15" x14ac:dyDescent="0.25">
      <c r="N109" s="161">
        <v>45397</v>
      </c>
      <c r="O109" s="162">
        <v>15</v>
      </c>
    </row>
    <row r="110" spans="14:15" x14ac:dyDescent="0.25">
      <c r="N110" s="161">
        <v>45398</v>
      </c>
      <c r="O110" s="162">
        <v>16</v>
      </c>
    </row>
    <row r="111" spans="14:15" x14ac:dyDescent="0.25">
      <c r="N111" s="161">
        <v>45399</v>
      </c>
      <c r="O111" s="162">
        <v>22</v>
      </c>
    </row>
    <row r="112" spans="14:15" x14ac:dyDescent="0.25">
      <c r="N112" s="161">
        <v>45400</v>
      </c>
      <c r="O112" s="162">
        <v>31</v>
      </c>
    </row>
    <row r="113" spans="14:15" x14ac:dyDescent="0.25">
      <c r="N113" s="161">
        <v>45401</v>
      </c>
      <c r="O113" s="162">
        <v>4</v>
      </c>
    </row>
    <row r="114" spans="14:15" x14ac:dyDescent="0.25">
      <c r="N114" s="161">
        <v>45402</v>
      </c>
      <c r="O114" s="162">
        <v>7</v>
      </c>
    </row>
    <row r="115" spans="14:15" x14ac:dyDescent="0.25">
      <c r="N115" s="161">
        <v>45403</v>
      </c>
      <c r="O115" s="162">
        <v>4</v>
      </c>
    </row>
    <row r="116" spans="14:15" x14ac:dyDescent="0.25">
      <c r="N116" s="161">
        <v>45404</v>
      </c>
      <c r="O116" s="162">
        <v>11</v>
      </c>
    </row>
    <row r="117" spans="14:15" x14ac:dyDescent="0.25">
      <c r="N117" s="161">
        <v>45405</v>
      </c>
      <c r="O117" s="162">
        <v>14</v>
      </c>
    </row>
    <row r="118" spans="14:15" x14ac:dyDescent="0.25">
      <c r="N118" s="161">
        <v>45406</v>
      </c>
      <c r="O118" s="162">
        <v>20</v>
      </c>
    </row>
    <row r="119" spans="14:15" x14ac:dyDescent="0.25">
      <c r="N119" s="161">
        <v>45407</v>
      </c>
      <c r="O119" s="162">
        <v>24</v>
      </c>
    </row>
    <row r="120" spans="14:15" x14ac:dyDescent="0.25">
      <c r="N120" s="161">
        <v>45408</v>
      </c>
      <c r="O120" s="162">
        <v>15</v>
      </c>
    </row>
    <row r="121" spans="14:15" x14ac:dyDescent="0.25">
      <c r="N121" s="161">
        <v>45409</v>
      </c>
      <c r="O121" s="162">
        <v>8</v>
      </c>
    </row>
    <row r="122" spans="14:15" x14ac:dyDescent="0.25">
      <c r="N122" s="161">
        <v>45410</v>
      </c>
      <c r="O122" s="162">
        <v>6</v>
      </c>
    </row>
    <row r="123" spans="14:15" x14ac:dyDescent="0.25">
      <c r="N123" s="161">
        <v>45411</v>
      </c>
      <c r="O123" s="162">
        <v>5</v>
      </c>
    </row>
    <row r="124" spans="14:15" x14ac:dyDescent="0.25">
      <c r="N124" s="161">
        <v>45412</v>
      </c>
      <c r="O124" s="162">
        <v>11</v>
      </c>
    </row>
    <row r="125" spans="14:15" x14ac:dyDescent="0.25">
      <c r="N125" s="161">
        <v>45413</v>
      </c>
      <c r="O125" s="162">
        <v>4</v>
      </c>
    </row>
    <row r="126" spans="14:15" x14ac:dyDescent="0.25">
      <c r="N126" s="161">
        <v>45414</v>
      </c>
      <c r="O126" s="162">
        <v>10</v>
      </c>
    </row>
    <row r="127" spans="14:15" x14ac:dyDescent="0.25">
      <c r="N127" s="161">
        <v>45415</v>
      </c>
      <c r="O127" s="162">
        <v>11</v>
      </c>
    </row>
    <row r="128" spans="14:15" x14ac:dyDescent="0.25">
      <c r="N128" s="161">
        <v>45416</v>
      </c>
      <c r="O128" s="162">
        <v>6</v>
      </c>
    </row>
    <row r="129" spans="14:15" x14ac:dyDescent="0.25">
      <c r="N129" s="161">
        <v>45417</v>
      </c>
      <c r="O129" s="162">
        <v>5</v>
      </c>
    </row>
    <row r="130" spans="14:15" x14ac:dyDescent="0.25">
      <c r="N130" s="161">
        <v>45418</v>
      </c>
      <c r="O130" s="162">
        <v>16</v>
      </c>
    </row>
    <row r="131" spans="14:15" x14ac:dyDescent="0.25">
      <c r="N131" s="161">
        <v>45419</v>
      </c>
      <c r="O131" s="162">
        <v>14</v>
      </c>
    </row>
    <row r="132" spans="14:15" x14ac:dyDescent="0.25">
      <c r="N132" s="161">
        <v>45420</v>
      </c>
      <c r="O132" s="162">
        <v>13</v>
      </c>
    </row>
    <row r="133" spans="14:15" x14ac:dyDescent="0.25">
      <c r="N133" s="161">
        <v>45421</v>
      </c>
      <c r="O133" s="162">
        <v>16</v>
      </c>
    </row>
    <row r="134" spans="14:15" x14ac:dyDescent="0.25">
      <c r="N134" s="161">
        <v>45422</v>
      </c>
      <c r="O134" s="162">
        <v>7</v>
      </c>
    </row>
    <row r="135" spans="14:15" x14ac:dyDescent="0.25">
      <c r="N135" s="161">
        <v>45423</v>
      </c>
      <c r="O135" s="162">
        <v>6</v>
      </c>
    </row>
    <row r="136" spans="14:15" x14ac:dyDescent="0.25">
      <c r="N136" s="161">
        <v>45424</v>
      </c>
      <c r="O136" s="162">
        <v>5</v>
      </c>
    </row>
    <row r="137" spans="14:15" x14ac:dyDescent="0.25">
      <c r="N137" s="161">
        <v>45425</v>
      </c>
      <c r="O137" s="162">
        <v>9</v>
      </c>
    </row>
    <row r="138" spans="14:15" x14ac:dyDescent="0.25">
      <c r="N138" s="161">
        <v>45426</v>
      </c>
      <c r="O138" s="162">
        <v>9</v>
      </c>
    </row>
    <row r="139" spans="14:15" x14ac:dyDescent="0.25">
      <c r="N139" s="161">
        <v>45427</v>
      </c>
      <c r="O139" s="162">
        <v>18</v>
      </c>
    </row>
    <row r="140" spans="14:15" x14ac:dyDescent="0.25">
      <c r="N140" s="161">
        <v>45428</v>
      </c>
      <c r="O140" s="162">
        <v>4</v>
      </c>
    </row>
    <row r="141" spans="14:15" x14ac:dyDescent="0.25">
      <c r="N141" s="161">
        <v>45429</v>
      </c>
      <c r="O141" s="162">
        <v>9</v>
      </c>
    </row>
    <row r="142" spans="14:15" x14ac:dyDescent="0.25">
      <c r="N142" s="161">
        <v>45430</v>
      </c>
      <c r="O142" s="162">
        <v>3</v>
      </c>
    </row>
    <row r="143" spans="14:15" x14ac:dyDescent="0.25">
      <c r="N143" s="161">
        <v>45431</v>
      </c>
      <c r="O143" s="162">
        <v>6</v>
      </c>
    </row>
    <row r="144" spans="14:15" x14ac:dyDescent="0.25">
      <c r="N144" s="161">
        <v>45432</v>
      </c>
      <c r="O144" s="162">
        <v>10</v>
      </c>
    </row>
    <row r="145" spans="14:15" x14ac:dyDescent="0.25">
      <c r="N145" s="161">
        <v>45433</v>
      </c>
      <c r="O145" s="162">
        <v>10</v>
      </c>
    </row>
    <row r="146" spans="14:15" x14ac:dyDescent="0.25">
      <c r="N146" s="161">
        <v>45434</v>
      </c>
      <c r="O146" s="162">
        <v>10</v>
      </c>
    </row>
    <row r="147" spans="14:15" x14ac:dyDescent="0.25">
      <c r="N147" s="161">
        <v>45435</v>
      </c>
      <c r="O147" s="162">
        <v>6</v>
      </c>
    </row>
    <row r="148" spans="14:15" x14ac:dyDescent="0.25">
      <c r="N148" s="161">
        <v>45436</v>
      </c>
      <c r="O148" s="162">
        <v>14</v>
      </c>
    </row>
    <row r="149" spans="14:15" x14ac:dyDescent="0.25">
      <c r="N149" s="161">
        <v>45437</v>
      </c>
      <c r="O149" s="162">
        <v>16</v>
      </c>
    </row>
    <row r="150" spans="14:15" x14ac:dyDescent="0.25">
      <c r="N150" s="161">
        <v>45438</v>
      </c>
      <c r="O150" s="162">
        <v>8</v>
      </c>
    </row>
    <row r="151" spans="14:15" x14ac:dyDescent="0.25">
      <c r="N151" s="161">
        <v>45439</v>
      </c>
      <c r="O151" s="162">
        <v>5</v>
      </c>
    </row>
    <row r="152" spans="14:15" x14ac:dyDescent="0.25">
      <c r="N152" s="161">
        <v>45440</v>
      </c>
      <c r="O152" s="162">
        <v>9</v>
      </c>
    </row>
    <row r="153" spans="14:15" x14ac:dyDescent="0.25">
      <c r="N153" s="161">
        <v>45441</v>
      </c>
      <c r="O153" s="162">
        <v>8</v>
      </c>
    </row>
    <row r="154" spans="14:15" x14ac:dyDescent="0.25">
      <c r="N154" s="161">
        <v>45442</v>
      </c>
      <c r="O154" s="162">
        <v>22</v>
      </c>
    </row>
    <row r="155" spans="14:15" x14ac:dyDescent="0.25">
      <c r="N155" s="161">
        <v>45443</v>
      </c>
      <c r="O155" s="162">
        <v>11</v>
      </c>
    </row>
    <row r="156" spans="14:15" x14ac:dyDescent="0.25">
      <c r="N156" s="161">
        <v>45444</v>
      </c>
      <c r="O156" s="162">
        <v>2</v>
      </c>
    </row>
    <row r="157" spans="14:15" x14ac:dyDescent="0.25">
      <c r="N157" s="161">
        <v>45445</v>
      </c>
      <c r="O157" s="162">
        <v>14</v>
      </c>
    </row>
    <row r="158" spans="14:15" x14ac:dyDescent="0.25">
      <c r="N158" s="161">
        <v>45446</v>
      </c>
      <c r="O158" s="162">
        <v>1</v>
      </c>
    </row>
    <row r="159" spans="14:15" x14ac:dyDescent="0.25">
      <c r="N159" s="161">
        <v>45447</v>
      </c>
      <c r="O159" s="162">
        <v>14</v>
      </c>
    </row>
    <row r="160" spans="14:15" x14ac:dyDescent="0.25">
      <c r="N160" s="161">
        <v>45448</v>
      </c>
      <c r="O160" s="162">
        <v>22</v>
      </c>
    </row>
    <row r="161" spans="14:15" x14ac:dyDescent="0.25">
      <c r="N161" s="161">
        <v>45449</v>
      </c>
      <c r="O161" s="162">
        <v>20</v>
      </c>
    </row>
    <row r="162" spans="14:15" x14ac:dyDescent="0.25">
      <c r="N162" s="161">
        <v>45450</v>
      </c>
      <c r="O162" s="162">
        <v>14</v>
      </c>
    </row>
    <row r="163" spans="14:15" x14ac:dyDescent="0.25">
      <c r="N163" s="161">
        <v>45451</v>
      </c>
      <c r="O163" s="162">
        <v>35</v>
      </c>
    </row>
    <row r="164" spans="14:15" x14ac:dyDescent="0.25">
      <c r="N164" s="161">
        <v>45452</v>
      </c>
      <c r="O164" s="162">
        <v>6</v>
      </c>
    </row>
    <row r="165" spans="14:15" x14ac:dyDescent="0.25">
      <c r="N165" s="161">
        <v>45453</v>
      </c>
      <c r="O165" s="162">
        <v>22</v>
      </c>
    </row>
    <row r="166" spans="14:15" x14ac:dyDescent="0.25">
      <c r="N166" s="161">
        <v>45454</v>
      </c>
      <c r="O166" s="162">
        <v>10</v>
      </c>
    </row>
    <row r="167" spans="14:15" x14ac:dyDescent="0.25">
      <c r="N167" s="161">
        <v>45455</v>
      </c>
      <c r="O167" s="162">
        <v>5</v>
      </c>
    </row>
    <row r="168" spans="14:15" x14ac:dyDescent="0.25">
      <c r="N168" s="161">
        <v>45456</v>
      </c>
      <c r="O168" s="162">
        <v>4</v>
      </c>
    </row>
    <row r="169" spans="14:15" x14ac:dyDescent="0.25">
      <c r="N169" s="161">
        <v>45457</v>
      </c>
      <c r="O169" s="162">
        <v>3</v>
      </c>
    </row>
    <row r="170" spans="14:15" x14ac:dyDescent="0.25">
      <c r="N170" s="161">
        <v>45458</v>
      </c>
      <c r="O170" s="162">
        <v>1</v>
      </c>
    </row>
    <row r="171" spans="14:15" x14ac:dyDescent="0.25">
      <c r="N171" s="161">
        <v>45459</v>
      </c>
      <c r="O171" s="162">
        <v>0</v>
      </c>
    </row>
    <row r="172" spans="14:15" x14ac:dyDescent="0.25">
      <c r="N172" s="161">
        <v>45460</v>
      </c>
      <c r="O172" s="162">
        <v>8</v>
      </c>
    </row>
    <row r="173" spans="14:15" x14ac:dyDescent="0.25">
      <c r="N173" s="161">
        <v>45461</v>
      </c>
      <c r="O173" s="162">
        <v>16</v>
      </c>
    </row>
    <row r="174" spans="14:15" x14ac:dyDescent="0.25">
      <c r="N174" s="161">
        <v>45462</v>
      </c>
      <c r="O174" s="162">
        <v>8</v>
      </c>
    </row>
    <row r="175" spans="14:15" x14ac:dyDescent="0.25">
      <c r="N175" s="161">
        <v>45463</v>
      </c>
      <c r="O175" s="162">
        <v>9</v>
      </c>
    </row>
    <row r="176" spans="14:15" x14ac:dyDescent="0.25">
      <c r="N176" s="161">
        <v>45464</v>
      </c>
      <c r="O176" s="162">
        <v>11</v>
      </c>
    </row>
    <row r="177" spans="14:15" x14ac:dyDescent="0.25">
      <c r="N177" s="161">
        <v>45465</v>
      </c>
      <c r="O177" s="162">
        <v>7</v>
      </c>
    </row>
    <row r="178" spans="14:15" x14ac:dyDescent="0.25">
      <c r="N178" s="161">
        <v>45466</v>
      </c>
      <c r="O178" s="162">
        <v>2</v>
      </c>
    </row>
    <row r="179" spans="14:15" x14ac:dyDescent="0.25">
      <c r="N179" s="161">
        <v>45467</v>
      </c>
      <c r="O179" s="162">
        <v>7</v>
      </c>
    </row>
    <row r="180" spans="14:15" x14ac:dyDescent="0.25">
      <c r="N180" s="161">
        <v>45468</v>
      </c>
      <c r="O180" s="162">
        <v>13</v>
      </c>
    </row>
    <row r="181" spans="14:15" x14ac:dyDescent="0.25">
      <c r="N181" s="161">
        <v>45469</v>
      </c>
      <c r="O181" s="162">
        <v>8</v>
      </c>
    </row>
    <row r="182" spans="14:15" x14ac:dyDescent="0.25">
      <c r="N182" s="161">
        <v>45470</v>
      </c>
      <c r="O182" s="162">
        <v>13</v>
      </c>
    </row>
    <row r="183" spans="14:15" x14ac:dyDescent="0.25">
      <c r="N183" s="161">
        <v>45471</v>
      </c>
      <c r="O183" s="162">
        <v>1</v>
      </c>
    </row>
    <row r="184" spans="14:15" x14ac:dyDescent="0.25">
      <c r="N184" s="161">
        <v>45472</v>
      </c>
      <c r="O184" s="162">
        <v>4</v>
      </c>
    </row>
    <row r="185" spans="14:15" x14ac:dyDescent="0.25">
      <c r="N185" s="161">
        <v>45473</v>
      </c>
      <c r="O185" s="162">
        <v>0</v>
      </c>
    </row>
    <row r="186" spans="14:15" x14ac:dyDescent="0.25">
      <c r="N186" s="161">
        <v>45474</v>
      </c>
      <c r="O186" s="162">
        <v>3</v>
      </c>
    </row>
    <row r="187" spans="14:15" x14ac:dyDescent="0.25">
      <c r="N187" s="161">
        <v>45475</v>
      </c>
      <c r="O187" s="162">
        <v>3</v>
      </c>
    </row>
    <row r="188" spans="14:15" x14ac:dyDescent="0.25">
      <c r="N188" s="161">
        <v>45476</v>
      </c>
      <c r="O188" s="162">
        <v>25</v>
      </c>
    </row>
    <row r="189" spans="14:15" x14ac:dyDescent="0.25">
      <c r="N189" s="161">
        <v>45477</v>
      </c>
      <c r="O189" s="162">
        <v>18</v>
      </c>
    </row>
    <row r="190" spans="14:15" x14ac:dyDescent="0.25">
      <c r="N190" s="161">
        <v>45478</v>
      </c>
      <c r="O190" s="162">
        <v>9</v>
      </c>
    </row>
    <row r="191" spans="14:15" x14ac:dyDescent="0.25">
      <c r="N191" s="161">
        <v>45479</v>
      </c>
      <c r="O191" s="162">
        <v>8</v>
      </c>
    </row>
    <row r="192" spans="14:15" x14ac:dyDescent="0.25">
      <c r="N192" s="161">
        <v>45480</v>
      </c>
      <c r="O192" s="162">
        <v>4</v>
      </c>
    </row>
    <row r="193" spans="14:15" x14ac:dyDescent="0.25">
      <c r="N193" s="161">
        <v>45481</v>
      </c>
      <c r="O193" s="162">
        <v>4</v>
      </c>
    </row>
    <row r="194" spans="14:15" x14ac:dyDescent="0.25">
      <c r="N194" s="161">
        <v>45482</v>
      </c>
      <c r="O194" s="162">
        <v>16</v>
      </c>
    </row>
    <row r="195" spans="14:15" x14ac:dyDescent="0.25">
      <c r="N195" s="161">
        <v>45483</v>
      </c>
      <c r="O195" s="162">
        <v>20</v>
      </c>
    </row>
    <row r="196" spans="14:15" x14ac:dyDescent="0.25">
      <c r="N196" s="161">
        <v>45484</v>
      </c>
      <c r="O196" s="162">
        <v>13</v>
      </c>
    </row>
    <row r="197" spans="14:15" x14ac:dyDescent="0.25">
      <c r="N197" s="161">
        <v>45485</v>
      </c>
      <c r="O197" s="162">
        <v>16</v>
      </c>
    </row>
    <row r="198" spans="14:15" x14ac:dyDescent="0.25">
      <c r="N198" s="161">
        <v>45486</v>
      </c>
      <c r="O198" s="162">
        <v>6</v>
      </c>
    </row>
    <row r="199" spans="14:15" x14ac:dyDescent="0.25">
      <c r="N199" s="161">
        <v>45487</v>
      </c>
      <c r="O199" s="162">
        <v>10</v>
      </c>
    </row>
    <row r="200" spans="14:15" x14ac:dyDescent="0.25">
      <c r="N200" s="161">
        <v>45488</v>
      </c>
      <c r="O200" s="162">
        <v>6</v>
      </c>
    </row>
    <row r="201" spans="14:15" x14ac:dyDescent="0.25">
      <c r="N201" s="161">
        <v>45489</v>
      </c>
      <c r="O201" s="162">
        <v>11</v>
      </c>
    </row>
    <row r="202" spans="14:15" x14ac:dyDescent="0.25">
      <c r="N202" s="161">
        <v>45490</v>
      </c>
      <c r="O202" s="162">
        <v>7</v>
      </c>
    </row>
    <row r="203" spans="14:15" x14ac:dyDescent="0.25">
      <c r="N203" s="161">
        <v>45491</v>
      </c>
      <c r="O203" s="162">
        <v>7</v>
      </c>
    </row>
    <row r="204" spans="14:15" x14ac:dyDescent="0.25">
      <c r="N204" s="161">
        <v>45492</v>
      </c>
      <c r="O204" s="162">
        <v>2</v>
      </c>
    </row>
    <row r="205" spans="14:15" x14ac:dyDescent="0.25">
      <c r="N205" s="161">
        <v>45493</v>
      </c>
      <c r="O205" s="162">
        <v>9</v>
      </c>
    </row>
    <row r="206" spans="14:15" x14ac:dyDescent="0.25">
      <c r="N206" s="161">
        <v>45494</v>
      </c>
      <c r="O206" s="162">
        <v>7</v>
      </c>
    </row>
    <row r="207" spans="14:15" x14ac:dyDescent="0.25">
      <c r="N207" s="161">
        <v>45495</v>
      </c>
      <c r="O207" s="162">
        <v>7</v>
      </c>
    </row>
    <row r="208" spans="14:15" x14ac:dyDescent="0.25">
      <c r="N208" s="161">
        <v>45496</v>
      </c>
      <c r="O208" s="162">
        <v>21</v>
      </c>
    </row>
    <row r="209" spans="14:15" x14ac:dyDescent="0.25">
      <c r="N209" s="161">
        <v>45497</v>
      </c>
      <c r="O209" s="162">
        <v>14</v>
      </c>
    </row>
    <row r="210" spans="14:15" x14ac:dyDescent="0.25">
      <c r="N210" s="161">
        <v>45498</v>
      </c>
      <c r="O210" s="162">
        <v>20</v>
      </c>
    </row>
    <row r="211" spans="14:15" x14ac:dyDescent="0.25">
      <c r="N211" s="161">
        <v>45499</v>
      </c>
      <c r="O211" s="162">
        <v>9</v>
      </c>
    </row>
    <row r="212" spans="14:15" x14ac:dyDescent="0.25">
      <c r="N212" s="161">
        <v>45500</v>
      </c>
      <c r="O212" s="162">
        <v>9</v>
      </c>
    </row>
    <row r="213" spans="14:15" x14ac:dyDescent="0.25">
      <c r="N213" s="161">
        <v>45501</v>
      </c>
      <c r="O213" s="162">
        <v>8</v>
      </c>
    </row>
    <row r="214" spans="14:15" x14ac:dyDescent="0.25">
      <c r="N214" s="161">
        <v>45502</v>
      </c>
      <c r="O214" s="162">
        <v>5</v>
      </c>
    </row>
    <row r="215" spans="14:15" x14ac:dyDescent="0.25">
      <c r="N215" s="161">
        <v>45503</v>
      </c>
      <c r="O215" s="162">
        <v>11</v>
      </c>
    </row>
    <row r="216" spans="14:15" x14ac:dyDescent="0.25">
      <c r="N216" s="166">
        <v>45504</v>
      </c>
      <c r="O216" s="167">
        <v>8</v>
      </c>
    </row>
  </sheetData>
  <mergeCells count="6">
    <mergeCell ref="D29:G29"/>
    <mergeCell ref="B2:E2"/>
    <mergeCell ref="B15:E15"/>
    <mergeCell ref="G2:J2"/>
    <mergeCell ref="G15:J15"/>
    <mergeCell ref="B26:J26"/>
  </mergeCells>
  <pageMargins left="0.7" right="0.7" top="0.75" bottom="0.75" header="0.3" footer="0.3"/>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01|Ficha Operaciones</vt:lpstr>
      <vt:lpstr>02|Elementos</vt:lpstr>
      <vt:lpstr>03|Ciclos</vt:lpstr>
      <vt:lpstr>04|Fecuencia</vt:lpstr>
      <vt:lpstr> Descripción de los Niveles de </vt:lpstr>
      <vt:lpstr>01 Elemento</vt:lpstr>
      <vt:lpstr>02 Elemento </vt:lpstr>
      <vt:lpstr>03 Elemento </vt:lpstr>
      <vt:lpstr>04 Elemento  </vt:lpstr>
      <vt:lpstr>05 Elemento  </vt:lpstr>
      <vt:lpstr>06 Elemento  </vt:lpstr>
      <vt:lpstr>07 Elemento   </vt:lpstr>
      <vt:lpstr>suplementos</vt:lpstr>
      <vt:lpstr>Unidad Estándar de Producción</vt:lpstr>
      <vt:lpstr>10|Eficiencia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Yornandy</dc:creator>
  <cp:lastModifiedBy>Angie Tatiana Paipa</cp:lastModifiedBy>
  <dcterms:created xsi:type="dcterms:W3CDTF">2017-08-07T02:51:38Z</dcterms:created>
  <dcterms:modified xsi:type="dcterms:W3CDTF">2024-11-10T23:22:25Z</dcterms:modified>
</cp:coreProperties>
</file>